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J:\OCS\HSBC SFH France\Reports\HTT\2016\20160930\"/>
    </mc:Choice>
  </mc:AlternateContent>
  <bookViews>
    <workbookView xWindow="7155" yWindow="1365" windowWidth="19425" windowHeight="11025" tabRatio="741" activeTab="1"/>
  </bookViews>
  <sheets>
    <sheet name="Introduction" sheetId="5" r:id="rId1"/>
    <sheet name="A. HTT General" sheetId="8" r:id="rId2"/>
    <sheet name="B1. HTT Mortgage Assets" sheetId="9" r:id="rId3"/>
    <sheet name="B2. HTT Public Sector Assets" sheetId="10" state="hidden" r:id="rId4"/>
    <sheet name="B3. HTT Shipping Assets" sheetId="11" state="hidden" r:id="rId5"/>
    <sheet name="C. HTT Harmonised Glossary" sheetId="21" r:id="rId6"/>
    <sheet name="Disclaimer" sheetId="13" r:id="rId7"/>
    <sheet name="D.Overview" sheetId="17" r:id="rId8"/>
    <sheet name="D.Residential" sheetId="18" r:id="rId9"/>
    <sheet name="D.Covered bonds" sheetId="19" r:id="rId10"/>
    <sheet name="D.Explanations" sheetId="20" r:id="rId11"/>
  </sheets>
  <externalReferences>
    <externalReference r:id="rId12"/>
    <externalReference r:id="rId13"/>
  </externalReferences>
  <definedNames>
    <definedName name="_xlnm._FilterDatabase" localSheetId="2" hidden="1">'B1. HTT Mortgage Assets'!$A$11:$D$168</definedName>
    <definedName name="acceptable_use_policy" localSheetId="6">Disclaimer!#REF!</definedName>
    <definedName name="Amortization_Encours_Fix" localSheetId="5">#REF!</definedName>
    <definedName name="Amortization_Encours_Fix">#REF!</definedName>
    <definedName name="Amortization_Encours_Total" localSheetId="5">#REF!</definedName>
    <definedName name="Amortization_Encours_Total">#REF!</definedName>
    <definedName name="Amortization_Encours_Var" localSheetId="5">#REF!</definedName>
    <definedName name="Amortization_Encours_Var">#REF!</definedName>
    <definedName name="general_tc" localSheetId="6">Disclaimer!$A$61</definedName>
    <definedName name="_xlnm.Print_Titles" localSheetId="6">Disclaimer!$2:$2</definedName>
    <definedName name="privacy_policy" localSheetId="6">Disclaimer!$A$136</definedName>
    <definedName name="_xlnm.Print_Area" localSheetId="1">'A. HTT General'!$A$1:$G$365</definedName>
    <definedName name="_xlnm.Print_Area" localSheetId="2">'B1. HTT Mortgage Assets'!$A$1:$G$368</definedName>
    <definedName name="_xlnm.Print_Area" localSheetId="3">'B2. HTT Public Sector Assets'!$A$1:$G$179</definedName>
    <definedName name="_xlnm.Print_Area" localSheetId="4">'B3. HTT Shipping Assets'!$A$1:$G$211</definedName>
    <definedName name="_xlnm.Print_Area" localSheetId="5">'C. HTT Harmonised Glossary'!$A$1:$C$152</definedName>
    <definedName name="_xlnm.Print_Area" localSheetId="9">'D.Covered bonds'!$A$1:$I$41</definedName>
    <definedName name="_xlnm.Print_Area" localSheetId="10">D.Explanations!$A$1:$J$121</definedName>
    <definedName name="_xlnm.Print_Area" localSheetId="8">D.Residential!$A$1:$M$200</definedName>
    <definedName name="_xlnm.Print_Area" localSheetId="6">Disclaimer!$A$1:$A$170</definedName>
    <definedName name="_xlnm.Print_Area" localSheetId="0">Introduction!$B$2:$J$39</definedName>
  </definedNames>
  <calcPr calcId="152511"/>
</workbook>
</file>

<file path=xl/calcChain.xml><?xml version="1.0" encoding="utf-8"?>
<calcChain xmlns="http://schemas.openxmlformats.org/spreadsheetml/2006/main">
  <c r="J122" i="17" l="1"/>
  <c r="I122" i="17"/>
  <c r="H122" i="17"/>
  <c r="G122" i="17"/>
  <c r="F122" i="17"/>
  <c r="E122" i="17"/>
  <c r="D122" i="17"/>
  <c r="E83" i="17" l="1"/>
  <c r="C259" i="9" l="1"/>
  <c r="C258" i="9"/>
  <c r="C242" i="9"/>
  <c r="C243" i="9"/>
  <c r="C241" i="9"/>
  <c r="D223" i="9"/>
  <c r="D224" i="9"/>
  <c r="D225" i="9"/>
  <c r="D226" i="9"/>
  <c r="D227" i="9"/>
  <c r="D228" i="9"/>
  <c r="D229" i="9"/>
  <c r="D222" i="9"/>
  <c r="C223" i="9"/>
  <c r="C224" i="9"/>
  <c r="C225" i="9"/>
  <c r="C226" i="9"/>
  <c r="C227" i="9"/>
  <c r="C228" i="9"/>
  <c r="C229" i="9"/>
  <c r="C222" i="9"/>
  <c r="C219" i="9"/>
  <c r="D208" i="9"/>
  <c r="D201" i="9"/>
  <c r="D202" i="9"/>
  <c r="D203" i="9"/>
  <c r="D204" i="9"/>
  <c r="D205" i="9"/>
  <c r="D206" i="9"/>
  <c r="D207" i="9"/>
  <c r="D200" i="9"/>
  <c r="C207" i="9"/>
  <c r="C206" i="9"/>
  <c r="C205" i="9"/>
  <c r="C201" i="9"/>
  <c r="C202" i="9"/>
  <c r="C203" i="9"/>
  <c r="C204" i="9"/>
  <c r="C200" i="9"/>
  <c r="D197" i="9"/>
  <c r="C197" i="9"/>
  <c r="D172" i="9"/>
  <c r="D173" i="9"/>
  <c r="D174" i="9"/>
  <c r="D175" i="9"/>
  <c r="D176" i="9"/>
  <c r="D171" i="9"/>
  <c r="C172" i="9"/>
  <c r="C173" i="9"/>
  <c r="C174" i="9"/>
  <c r="C175" i="9"/>
  <c r="C176" i="9"/>
  <c r="C171" i="9"/>
  <c r="D168" i="9"/>
  <c r="C168" i="9"/>
  <c r="F161" i="9"/>
  <c r="C155" i="9"/>
  <c r="C154" i="9"/>
  <c r="C153" i="9"/>
  <c r="C152" i="9"/>
  <c r="F152" i="9" s="1"/>
  <c r="C151" i="9"/>
  <c r="F153" i="9"/>
  <c r="F154" i="9"/>
  <c r="F155" i="9"/>
  <c r="F156" i="9"/>
  <c r="F157" i="9"/>
  <c r="F158" i="9"/>
  <c r="F159" i="9"/>
  <c r="F151" i="9"/>
  <c r="F142" i="9"/>
  <c r="C142" i="9"/>
  <c r="F131" i="9"/>
  <c r="C131" i="9"/>
  <c r="C101" i="9"/>
  <c r="F101" i="9" s="1"/>
  <c r="C102" i="9"/>
  <c r="C103" i="9"/>
  <c r="F103" i="9" s="1"/>
  <c r="C104" i="9"/>
  <c r="C105" i="9"/>
  <c r="F105" i="9" s="1"/>
  <c r="C106" i="9"/>
  <c r="C107" i="9"/>
  <c r="F107" i="9" s="1"/>
  <c r="C108" i="9"/>
  <c r="C109" i="9"/>
  <c r="F109" i="9" s="1"/>
  <c r="C110" i="9"/>
  <c r="C111" i="9"/>
  <c r="F111" i="9" s="1"/>
  <c r="C112" i="9"/>
  <c r="C113" i="9"/>
  <c r="F113" i="9" s="1"/>
  <c r="C114" i="9"/>
  <c r="C115" i="9"/>
  <c r="F115" i="9" s="1"/>
  <c r="C116" i="9"/>
  <c r="C117" i="9"/>
  <c r="F117" i="9" s="1"/>
  <c r="C118" i="9"/>
  <c r="C119" i="9"/>
  <c r="F119" i="9" s="1"/>
  <c r="C120" i="9"/>
  <c r="C121" i="9"/>
  <c r="F121" i="9" s="1"/>
  <c r="C122" i="9"/>
  <c r="C123" i="9"/>
  <c r="F123" i="9" s="1"/>
  <c r="C100" i="9"/>
  <c r="C99" i="9"/>
  <c r="F100" i="9"/>
  <c r="F102" i="9"/>
  <c r="F104" i="9"/>
  <c r="F106" i="9"/>
  <c r="F108" i="9"/>
  <c r="F110" i="9"/>
  <c r="F112" i="9"/>
  <c r="F114" i="9"/>
  <c r="F116" i="9"/>
  <c r="F118" i="9"/>
  <c r="F120" i="9"/>
  <c r="F122" i="9"/>
  <c r="F99" i="9"/>
  <c r="F54" i="9"/>
  <c r="F36" i="9"/>
  <c r="F28" i="9"/>
  <c r="C36" i="9"/>
  <c r="C28" i="9"/>
  <c r="C12" i="9"/>
  <c r="C217" i="8"/>
  <c r="C193" i="8"/>
  <c r="C174" i="8"/>
  <c r="C164" i="8"/>
  <c r="C142" i="8"/>
  <c r="D112" i="8"/>
  <c r="C112" i="8"/>
  <c r="C99" i="8"/>
  <c r="C98" i="8"/>
  <c r="C97" i="8"/>
  <c r="C96" i="8"/>
  <c r="C95" i="8"/>
  <c r="C94" i="8"/>
  <c r="C93" i="8"/>
  <c r="C76" i="8"/>
  <c r="C75" i="8"/>
  <c r="C74" i="8"/>
  <c r="C73" i="8"/>
  <c r="C72" i="8"/>
  <c r="C71" i="8"/>
  <c r="C70" i="8"/>
  <c r="D66" i="8"/>
  <c r="C66" i="8"/>
  <c r="F55" i="8"/>
  <c r="C53" i="8"/>
  <c r="D45" i="8"/>
  <c r="C45" i="8"/>
  <c r="E38" i="19"/>
  <c r="D13" i="19"/>
  <c r="D168" i="17"/>
  <c r="D169" i="17" s="1"/>
  <c r="D140" i="17" l="1"/>
  <c r="E140" i="17"/>
  <c r="F140" i="17"/>
  <c r="G140" i="17"/>
  <c r="H140" i="17"/>
  <c r="E139" i="17"/>
  <c r="F139" i="17"/>
  <c r="G139" i="17"/>
  <c r="H139" i="17"/>
  <c r="I139" i="17"/>
  <c r="J139" i="17"/>
  <c r="D139" i="17"/>
  <c r="J134" i="17"/>
  <c r="I134" i="17"/>
  <c r="H134" i="17"/>
  <c r="G134" i="17"/>
  <c r="F134" i="17"/>
  <c r="E134" i="17"/>
  <c r="D134" i="17"/>
  <c r="D125" i="17"/>
  <c r="D70" i="8" s="1"/>
  <c r="E81" i="17"/>
  <c r="D62" i="17" l="1"/>
  <c r="E55" i="17"/>
  <c r="C39" i="8"/>
  <c r="C38" i="8"/>
  <c r="E51" i="17" l="1"/>
  <c r="E53" i="17" s="1"/>
  <c r="C4" i="19"/>
  <c r="C3" i="19"/>
  <c r="D176" i="18"/>
  <c r="E174" i="18" s="1"/>
  <c r="C176" i="18"/>
  <c r="E175" i="18"/>
  <c r="E173" i="18"/>
  <c r="E171" i="18"/>
  <c r="E105" i="18"/>
  <c r="E103" i="18"/>
  <c r="C4" i="18"/>
  <c r="C3" i="18"/>
  <c r="J137" i="17"/>
  <c r="I137" i="17"/>
  <c r="H137" i="17"/>
  <c r="G137" i="17"/>
  <c r="F137" i="17"/>
  <c r="E137" i="17"/>
  <c r="D137" i="17"/>
  <c r="J125" i="17"/>
  <c r="D76" i="8" s="1"/>
  <c r="I125" i="17"/>
  <c r="D75" i="8" s="1"/>
  <c r="H125" i="17"/>
  <c r="D74" i="8" s="1"/>
  <c r="G125" i="17"/>
  <c r="D73" i="8" s="1"/>
  <c r="F125" i="17"/>
  <c r="D72" i="8" s="1"/>
  <c r="E125" i="17"/>
  <c r="D71" i="8" s="1"/>
  <c r="E115" i="17"/>
  <c r="E113" i="17"/>
  <c r="D113" i="17"/>
  <c r="E80" i="17"/>
  <c r="E84" i="17" s="1"/>
  <c r="E36" i="17"/>
  <c r="F23" i="17"/>
  <c r="F24" i="17" s="1"/>
  <c r="E170" i="18" l="1"/>
  <c r="E172" i="18"/>
  <c r="C290" i="8" l="1"/>
  <c r="D293" i="8" l="1"/>
  <c r="D292" i="8"/>
  <c r="C292" i="8"/>
  <c r="C179" i="8" l="1"/>
  <c r="C288" i="8"/>
  <c r="G166" i="8" l="1"/>
  <c r="G165" i="8"/>
  <c r="G164" i="8"/>
  <c r="D179" i="11"/>
  <c r="C179" i="11"/>
  <c r="F175" i="11" s="1"/>
  <c r="G175" i="11"/>
  <c r="G171" i="11"/>
  <c r="D157" i="11"/>
  <c r="G153" i="11" s="1"/>
  <c r="C157" i="11"/>
  <c r="F153" i="11"/>
  <c r="F149" i="11"/>
  <c r="D144" i="11"/>
  <c r="C144" i="11"/>
  <c r="F142" i="11" s="1"/>
  <c r="G142" i="11"/>
  <c r="G140" i="11"/>
  <c r="G138" i="11"/>
  <c r="G136" i="11"/>
  <c r="G134" i="11"/>
  <c r="G132" i="11"/>
  <c r="G130" i="11"/>
  <c r="G128" i="11"/>
  <c r="G126" i="11"/>
  <c r="G124" i="11"/>
  <c r="G122" i="11"/>
  <c r="G120" i="11"/>
  <c r="C59" i="11"/>
  <c r="C55" i="11"/>
  <c r="C26" i="11"/>
  <c r="C152" i="10"/>
  <c r="F164" i="10" s="1"/>
  <c r="F149" i="10"/>
  <c r="F148" i="10"/>
  <c r="C82" i="10"/>
  <c r="C78" i="10"/>
  <c r="C49" i="10"/>
  <c r="C42" i="10"/>
  <c r="F41" i="10" s="1"/>
  <c r="D37" i="10"/>
  <c r="G35" i="10" s="1"/>
  <c r="C37" i="10"/>
  <c r="F36" i="10" s="1"/>
  <c r="G36" i="10"/>
  <c r="F35" i="10"/>
  <c r="G33" i="10"/>
  <c r="F33" i="10"/>
  <c r="G32" i="10"/>
  <c r="F31" i="10"/>
  <c r="G29" i="10"/>
  <c r="F29" i="10"/>
  <c r="G28" i="10"/>
  <c r="F27" i="10"/>
  <c r="G25" i="10"/>
  <c r="F25" i="10"/>
  <c r="G24" i="10"/>
  <c r="F23" i="10"/>
  <c r="D331" i="9"/>
  <c r="G336" i="9" s="1"/>
  <c r="C331" i="9"/>
  <c r="F332" i="9" s="1"/>
  <c r="D309" i="9"/>
  <c r="G314" i="9" s="1"/>
  <c r="C309" i="9"/>
  <c r="F314" i="9" s="1"/>
  <c r="D296" i="9"/>
  <c r="G294" i="9" s="1"/>
  <c r="C296" i="9"/>
  <c r="F284" i="9" s="1"/>
  <c r="G288" i="9"/>
  <c r="D230" i="9"/>
  <c r="G228" i="9" s="1"/>
  <c r="C230" i="9"/>
  <c r="F233" i="9" s="1"/>
  <c r="G209" i="9"/>
  <c r="C208" i="9"/>
  <c r="F200" i="9" s="1"/>
  <c r="G202" i="9"/>
  <c r="D195" i="9"/>
  <c r="G194" i="9" s="1"/>
  <c r="C195" i="9"/>
  <c r="G190" i="9"/>
  <c r="G176" i="9"/>
  <c r="F77" i="9"/>
  <c r="D77" i="9"/>
  <c r="C77" i="9"/>
  <c r="F73" i="9"/>
  <c r="D73" i="9"/>
  <c r="C73" i="9"/>
  <c r="F44" i="9"/>
  <c r="D44" i="9"/>
  <c r="C44" i="9"/>
  <c r="C15" i="9"/>
  <c r="F26" i="9" s="1"/>
  <c r="D300" i="8"/>
  <c r="C300" i="8"/>
  <c r="C299" i="8"/>
  <c r="C298" i="8"/>
  <c r="C297" i="8"/>
  <c r="C296" i="8"/>
  <c r="C295" i="8"/>
  <c r="C294" i="8"/>
  <c r="F293" i="8"/>
  <c r="C293" i="8"/>
  <c r="F292" i="8"/>
  <c r="C291" i="8"/>
  <c r="D290" i="8"/>
  <c r="C289" i="8"/>
  <c r="C220" i="8"/>
  <c r="G227" i="8" s="1"/>
  <c r="G217" i="8"/>
  <c r="C208" i="8"/>
  <c r="F187" i="8"/>
  <c r="F185" i="8"/>
  <c r="F183" i="8"/>
  <c r="F181" i="8"/>
  <c r="F186" i="8"/>
  <c r="F178" i="8"/>
  <c r="F175" i="8"/>
  <c r="F174" i="8"/>
  <c r="C167" i="8"/>
  <c r="F166" i="8" s="1"/>
  <c r="D153" i="8"/>
  <c r="G162" i="8" s="1"/>
  <c r="C153" i="8"/>
  <c r="F151" i="8" s="1"/>
  <c r="G152" i="8"/>
  <c r="G150" i="8"/>
  <c r="G148" i="8"/>
  <c r="G146" i="8"/>
  <c r="G144" i="8"/>
  <c r="G142" i="8"/>
  <c r="G140" i="8"/>
  <c r="G138" i="8"/>
  <c r="D127" i="8"/>
  <c r="G136" i="8" s="1"/>
  <c r="C127" i="8"/>
  <c r="F134" i="8" s="1"/>
  <c r="F121" i="8"/>
  <c r="F117" i="8"/>
  <c r="G115" i="8"/>
  <c r="F115" i="8"/>
  <c r="G113" i="8"/>
  <c r="F113" i="8"/>
  <c r="D100" i="8"/>
  <c r="G103" i="8" s="1"/>
  <c r="C100" i="8"/>
  <c r="F105" i="8" s="1"/>
  <c r="G98" i="8"/>
  <c r="D77" i="8"/>
  <c r="G80" i="8" s="1"/>
  <c r="C77" i="8"/>
  <c r="F82" i="8" s="1"/>
  <c r="C58" i="8"/>
  <c r="F63" i="8" s="1"/>
  <c r="G172" i="9" l="1"/>
  <c r="G181" i="9"/>
  <c r="G171" i="9"/>
  <c r="G175" i="9"/>
  <c r="G179" i="9"/>
  <c r="G183" i="9"/>
  <c r="F191" i="9"/>
  <c r="F171" i="9"/>
  <c r="F165" i="8"/>
  <c r="F167" i="8" s="1"/>
  <c r="G159" i="8"/>
  <c r="G139" i="8"/>
  <c r="G141" i="8"/>
  <c r="G143" i="8"/>
  <c r="G145" i="8"/>
  <c r="G147" i="8"/>
  <c r="G149" i="8"/>
  <c r="G151" i="8"/>
  <c r="G155" i="8"/>
  <c r="F140" i="8"/>
  <c r="F147" i="8"/>
  <c r="F96" i="8"/>
  <c r="F93" i="8"/>
  <c r="G94" i="8"/>
  <c r="G96" i="8"/>
  <c r="G105" i="8"/>
  <c r="G75" i="8"/>
  <c r="G71" i="8"/>
  <c r="G73" i="8"/>
  <c r="G82" i="8"/>
  <c r="F70" i="8"/>
  <c r="F73" i="8"/>
  <c r="F56" i="8"/>
  <c r="F57" i="8"/>
  <c r="F60" i="8"/>
  <c r="F78" i="8"/>
  <c r="F101" i="8"/>
  <c r="F131" i="8"/>
  <c r="F61" i="8"/>
  <c r="F76" i="8"/>
  <c r="G78" i="8"/>
  <c r="F86" i="8"/>
  <c r="F99" i="8"/>
  <c r="G101" i="8"/>
  <c r="F110" i="8"/>
  <c r="F119" i="8"/>
  <c r="F123" i="8"/>
  <c r="F138" i="8"/>
  <c r="F142" i="8"/>
  <c r="F145" i="8"/>
  <c r="F149" i="8"/>
  <c r="G157" i="8"/>
  <c r="F164" i="8"/>
  <c r="G278" i="9"/>
  <c r="G22" i="10"/>
  <c r="G23" i="10"/>
  <c r="G26" i="10"/>
  <c r="G27" i="10"/>
  <c r="G30" i="10"/>
  <c r="G31" i="10"/>
  <c r="G34" i="10"/>
  <c r="F120" i="11"/>
  <c r="F122" i="11"/>
  <c r="F124" i="11"/>
  <c r="F126" i="11"/>
  <c r="F128" i="11"/>
  <c r="F130" i="11"/>
  <c r="F132" i="11"/>
  <c r="F134" i="11"/>
  <c r="F136" i="11"/>
  <c r="F138" i="11"/>
  <c r="F140" i="11"/>
  <c r="G149" i="11"/>
  <c r="F171" i="11"/>
  <c r="F80" i="8"/>
  <c r="F114" i="8"/>
  <c r="F118" i="8"/>
  <c r="F126" i="8"/>
  <c r="G153" i="8"/>
  <c r="F218" i="8"/>
  <c r="F221" i="8"/>
  <c r="F225" i="8"/>
  <c r="F178" i="9"/>
  <c r="F280" i="9"/>
  <c r="F150" i="10"/>
  <c r="F154" i="10"/>
  <c r="G117" i="8"/>
  <c r="G133" i="8"/>
  <c r="F103" i="8"/>
  <c r="F112" i="8"/>
  <c r="F116" i="8"/>
  <c r="F120" i="8"/>
  <c r="F122" i="8"/>
  <c r="F128" i="8"/>
  <c r="G131" i="8"/>
  <c r="F135" i="8"/>
  <c r="F71" i="8"/>
  <c r="F74" i="8"/>
  <c r="F94" i="8"/>
  <c r="F97" i="8"/>
  <c r="G112" i="8"/>
  <c r="G114" i="8"/>
  <c r="G116" i="8"/>
  <c r="G118" i="8"/>
  <c r="G120" i="8"/>
  <c r="G122" i="8"/>
  <c r="G126" i="8"/>
  <c r="G129" i="8"/>
  <c r="F132" i="8"/>
  <c r="G135" i="8"/>
  <c r="F139" i="8"/>
  <c r="F141" i="8"/>
  <c r="F143" i="8"/>
  <c r="G161" i="8"/>
  <c r="G218" i="8"/>
  <c r="F222" i="8"/>
  <c r="F226" i="8"/>
  <c r="G173" i="9"/>
  <c r="G178" i="9"/>
  <c r="G187" i="9"/>
  <c r="G200" i="9"/>
  <c r="G286" i="9"/>
  <c r="F22" i="10"/>
  <c r="F24" i="10"/>
  <c r="F26" i="10"/>
  <c r="F28" i="10"/>
  <c r="F30" i="10"/>
  <c r="F32" i="10"/>
  <c r="F34" i="10"/>
  <c r="F151" i="10"/>
  <c r="F152" i="10" s="1"/>
  <c r="F157" i="10"/>
  <c r="F130" i="8"/>
  <c r="F133" i="8"/>
  <c r="F136" i="8"/>
  <c r="G219" i="8"/>
  <c r="G220" i="8" s="1"/>
  <c r="F223" i="8"/>
  <c r="F227" i="8"/>
  <c r="F158" i="10"/>
  <c r="G119" i="8"/>
  <c r="G121" i="8"/>
  <c r="G123" i="8"/>
  <c r="F224" i="8"/>
  <c r="F153" i="10"/>
  <c r="F165" i="10"/>
  <c r="G204" i="9"/>
  <c r="G224" i="9"/>
  <c r="G272" i="9"/>
  <c r="G282" i="9"/>
  <c r="G290" i="9"/>
  <c r="F303" i="9"/>
  <c r="F323" i="9"/>
  <c r="G206" i="9"/>
  <c r="G226" i="9"/>
  <c r="G276" i="9"/>
  <c r="G284" i="9"/>
  <c r="G292" i="9"/>
  <c r="G305" i="9"/>
  <c r="G323" i="9"/>
  <c r="G213" i="9"/>
  <c r="G184" i="9"/>
  <c r="G191" i="9"/>
  <c r="G231" i="9"/>
  <c r="F325" i="9"/>
  <c r="G180" i="9"/>
  <c r="F187" i="9"/>
  <c r="G192" i="9"/>
  <c r="G235" i="9"/>
  <c r="G327" i="9"/>
  <c r="F176" i="9"/>
  <c r="F226" i="9"/>
  <c r="F272" i="9"/>
  <c r="F305" i="9"/>
  <c r="F329" i="9"/>
  <c r="F336" i="9"/>
  <c r="F174" i="9"/>
  <c r="F185" i="9"/>
  <c r="F189" i="9"/>
  <c r="F222" i="9"/>
  <c r="F301" i="9"/>
  <c r="F310" i="9"/>
  <c r="F182" i="9"/>
  <c r="F172" i="9"/>
  <c r="G174" i="9"/>
  <c r="G177" i="9"/>
  <c r="F180" i="9"/>
  <c r="G182" i="9"/>
  <c r="G186" i="9"/>
  <c r="G189" i="9"/>
  <c r="F193" i="9"/>
  <c r="G222" i="9"/>
  <c r="G274" i="9"/>
  <c r="G280" i="9"/>
  <c r="F288" i="9"/>
  <c r="G301" i="9"/>
  <c r="F307" i="9"/>
  <c r="F327" i="9"/>
  <c r="G167" i="8"/>
  <c r="F14" i="9"/>
  <c r="F12" i="9"/>
  <c r="F19" i="9"/>
  <c r="F21" i="9"/>
  <c r="F23" i="9"/>
  <c r="F17" i="9"/>
  <c r="F25" i="9"/>
  <c r="F214" i="8"/>
  <c r="F210" i="8"/>
  <c r="F206" i="8"/>
  <c r="F202" i="8"/>
  <c r="F198" i="8"/>
  <c r="F194" i="8"/>
  <c r="F213" i="8"/>
  <c r="F209" i="8"/>
  <c r="F205" i="8"/>
  <c r="F201" i="8"/>
  <c r="F197" i="8"/>
  <c r="F193" i="8"/>
  <c r="F212" i="8"/>
  <c r="F204" i="8"/>
  <c r="F200" i="8"/>
  <c r="F196" i="8"/>
  <c r="F108" i="8"/>
  <c r="F161" i="8"/>
  <c r="F159" i="8"/>
  <c r="F157" i="8"/>
  <c r="F155" i="8"/>
  <c r="F156" i="8"/>
  <c r="F160" i="8"/>
  <c r="F195" i="8"/>
  <c r="F211" i="8"/>
  <c r="F204" i="9"/>
  <c r="F199" i="8"/>
  <c r="F215" i="8"/>
  <c r="F295" i="9"/>
  <c r="F293" i="9"/>
  <c r="F291" i="9"/>
  <c r="F289" i="9"/>
  <c r="F287" i="9"/>
  <c r="F285" i="9"/>
  <c r="F283" i="9"/>
  <c r="F281" i="9"/>
  <c r="F279" i="9"/>
  <c r="F277" i="9"/>
  <c r="F275" i="9"/>
  <c r="F273" i="9"/>
  <c r="F294" i="9"/>
  <c r="F290" i="9"/>
  <c r="F286" i="9"/>
  <c r="F282" i="9"/>
  <c r="F278" i="9"/>
  <c r="F274" i="9"/>
  <c r="F214" i="9"/>
  <c r="F212" i="9"/>
  <c r="F210" i="9"/>
  <c r="F207" i="9"/>
  <c r="F205" i="9"/>
  <c r="F203" i="9"/>
  <c r="F201" i="9"/>
  <c r="F213" i="9"/>
  <c r="F209" i="9"/>
  <c r="F206" i="9"/>
  <c r="F202" i="9"/>
  <c r="F62" i="8"/>
  <c r="F54" i="8"/>
  <c r="F81" i="8"/>
  <c r="F87" i="8"/>
  <c r="F104" i="8"/>
  <c r="F109" i="8"/>
  <c r="F53" i="8"/>
  <c r="F59" i="8"/>
  <c r="F64" i="8"/>
  <c r="F72" i="8"/>
  <c r="F75" i="8"/>
  <c r="G86" i="8"/>
  <c r="G81" i="8"/>
  <c r="G79" i="8"/>
  <c r="G76" i="8"/>
  <c r="G74" i="8"/>
  <c r="G72" i="8"/>
  <c r="G70" i="8"/>
  <c r="F79" i="8"/>
  <c r="G87" i="8"/>
  <c r="F95" i="8"/>
  <c r="F98" i="8"/>
  <c r="G110" i="8"/>
  <c r="G108" i="8"/>
  <c r="G104" i="8"/>
  <c r="G102" i="8"/>
  <c r="G99" i="8"/>
  <c r="G97" i="8"/>
  <c r="G95" i="8"/>
  <c r="G93" i="8"/>
  <c r="F102" i="8"/>
  <c r="G109" i="8"/>
  <c r="F129" i="8"/>
  <c r="F144" i="8"/>
  <c r="F146" i="8"/>
  <c r="F148" i="8"/>
  <c r="F150" i="8"/>
  <c r="F152" i="8"/>
  <c r="F154" i="8"/>
  <c r="F158" i="8"/>
  <c r="F162" i="8"/>
  <c r="F203" i="8"/>
  <c r="F211" i="9"/>
  <c r="F236" i="9"/>
  <c r="F234" i="9"/>
  <c r="F232" i="9"/>
  <c r="F229" i="9"/>
  <c r="F227" i="9"/>
  <c r="F225" i="9"/>
  <c r="F223" i="9"/>
  <c r="F235" i="9"/>
  <c r="F231" i="9"/>
  <c r="F228" i="9"/>
  <c r="F224" i="9"/>
  <c r="F276" i="9"/>
  <c r="F292" i="9"/>
  <c r="F163" i="11"/>
  <c r="F161" i="11"/>
  <c r="F159" i="11"/>
  <c r="F156" i="11"/>
  <c r="F154" i="11"/>
  <c r="F152" i="11"/>
  <c r="F150" i="11"/>
  <c r="F160" i="11"/>
  <c r="F185" i="11"/>
  <c r="F183" i="11"/>
  <c r="F181" i="11"/>
  <c r="F178" i="11"/>
  <c r="F176" i="11"/>
  <c r="F174" i="11"/>
  <c r="F172" i="11"/>
  <c r="F182" i="11"/>
  <c r="G128" i="8"/>
  <c r="G130" i="8"/>
  <c r="G132" i="8"/>
  <c r="G134" i="8"/>
  <c r="G154" i="8"/>
  <c r="G156" i="8"/>
  <c r="G158" i="8"/>
  <c r="G160" i="8"/>
  <c r="F177" i="8"/>
  <c r="F179" i="8" s="1"/>
  <c r="F180" i="8"/>
  <c r="F184" i="8"/>
  <c r="F191" i="8"/>
  <c r="F217" i="8"/>
  <c r="F219" i="8"/>
  <c r="G222" i="8"/>
  <c r="G224" i="8"/>
  <c r="G226" i="8"/>
  <c r="F13" i="9"/>
  <c r="F16" i="9"/>
  <c r="F20" i="9"/>
  <c r="F24" i="9"/>
  <c r="F173" i="9"/>
  <c r="F175" i="9"/>
  <c r="F177" i="9"/>
  <c r="F179" i="9"/>
  <c r="F181" i="9"/>
  <c r="F183" i="9"/>
  <c r="G185" i="9"/>
  <c r="G188" i="9"/>
  <c r="G193" i="9"/>
  <c r="G214" i="9"/>
  <c r="G212" i="9"/>
  <c r="G210" i="9"/>
  <c r="G207" i="9"/>
  <c r="G205" i="9"/>
  <c r="G203" i="9"/>
  <c r="G201" i="9"/>
  <c r="G211" i="9"/>
  <c r="G236" i="9"/>
  <c r="G234" i="9"/>
  <c r="G232" i="9"/>
  <c r="G229" i="9"/>
  <c r="G227" i="9"/>
  <c r="G225" i="9"/>
  <c r="G223" i="9"/>
  <c r="G233" i="9"/>
  <c r="G295" i="9"/>
  <c r="G293" i="9"/>
  <c r="G291" i="9"/>
  <c r="G289" i="9"/>
  <c r="G287" i="9"/>
  <c r="G285" i="9"/>
  <c r="G283" i="9"/>
  <c r="G281" i="9"/>
  <c r="G279" i="9"/>
  <c r="G277" i="9"/>
  <c r="G275" i="9"/>
  <c r="G273" i="9"/>
  <c r="G303" i="9"/>
  <c r="G307" i="9"/>
  <c r="G310" i="9"/>
  <c r="G325" i="9"/>
  <c r="G329" i="9"/>
  <c r="G332" i="9"/>
  <c r="F40" i="10"/>
  <c r="F39" i="10"/>
  <c r="F42" i="10" s="1"/>
  <c r="G163" i="11"/>
  <c r="G161" i="11"/>
  <c r="G159" i="11"/>
  <c r="G156" i="11"/>
  <c r="G154" i="11"/>
  <c r="G152" i="11"/>
  <c r="G150" i="11"/>
  <c r="G160" i="11"/>
  <c r="G185" i="11"/>
  <c r="G183" i="11"/>
  <c r="G181" i="11"/>
  <c r="G178" i="11"/>
  <c r="G176" i="11"/>
  <c r="G174" i="11"/>
  <c r="G172" i="11"/>
  <c r="G182" i="11"/>
  <c r="F194" i="9"/>
  <c r="F192" i="9"/>
  <c r="F190" i="9"/>
  <c r="F188" i="9"/>
  <c r="F186" i="9"/>
  <c r="F184" i="9"/>
  <c r="F315" i="9"/>
  <c r="F313" i="9"/>
  <c r="F311" i="9"/>
  <c r="F308" i="9"/>
  <c r="F306" i="9"/>
  <c r="F304" i="9"/>
  <c r="F302" i="9"/>
  <c r="F312" i="9"/>
  <c r="F337" i="9"/>
  <c r="F335" i="9"/>
  <c r="F333" i="9"/>
  <c r="F330" i="9"/>
  <c r="F328" i="9"/>
  <c r="F326" i="9"/>
  <c r="F324" i="9"/>
  <c r="F334" i="9"/>
  <c r="F143" i="11"/>
  <c r="F141" i="11"/>
  <c r="F139" i="11"/>
  <c r="F137" i="11"/>
  <c r="F135" i="11"/>
  <c r="F133" i="11"/>
  <c r="F131" i="11"/>
  <c r="F129" i="11"/>
  <c r="F127" i="11"/>
  <c r="F125" i="11"/>
  <c r="F123" i="11"/>
  <c r="F121" i="11"/>
  <c r="F151" i="11"/>
  <c r="F155" i="11"/>
  <c r="F158" i="11"/>
  <c r="F162" i="11"/>
  <c r="F173" i="11"/>
  <c r="F177" i="11"/>
  <c r="F180" i="11"/>
  <c r="F184" i="11"/>
  <c r="F182" i="8"/>
  <c r="G221" i="8"/>
  <c r="G223" i="8"/>
  <c r="G225" i="8"/>
  <c r="F18" i="9"/>
  <c r="F22" i="9"/>
  <c r="G315" i="9"/>
  <c r="G313" i="9"/>
  <c r="G311" i="9"/>
  <c r="G308" i="9"/>
  <c r="G306" i="9"/>
  <c r="G304" i="9"/>
  <c r="G302" i="9"/>
  <c r="G312" i="9"/>
  <c r="G337" i="9"/>
  <c r="G335" i="9"/>
  <c r="G333" i="9"/>
  <c r="G330" i="9"/>
  <c r="G328" i="9"/>
  <c r="G326" i="9"/>
  <c r="G324" i="9"/>
  <c r="G334" i="9"/>
  <c r="G143" i="11"/>
  <c r="G141" i="11"/>
  <c r="G139" i="11"/>
  <c r="G137" i="11"/>
  <c r="G135" i="11"/>
  <c r="G133" i="11"/>
  <c r="G131" i="11"/>
  <c r="G129" i="11"/>
  <c r="G127" i="11"/>
  <c r="G125" i="11"/>
  <c r="G123" i="11"/>
  <c r="G121" i="11"/>
  <c r="G144" i="11" s="1"/>
  <c r="G151" i="11"/>
  <c r="G155" i="11"/>
  <c r="G158" i="11"/>
  <c r="G162" i="11"/>
  <c r="G173" i="11"/>
  <c r="G177" i="11"/>
  <c r="G180" i="11"/>
  <c r="G184" i="11"/>
  <c r="F155" i="10"/>
  <c r="F159" i="10"/>
  <c r="F156" i="10"/>
  <c r="G195" i="9" l="1"/>
  <c r="F153" i="8"/>
  <c r="F100" i="8"/>
  <c r="G37" i="10"/>
  <c r="F144" i="11"/>
  <c r="G157" i="11"/>
  <c r="F179" i="11"/>
  <c r="F157" i="11"/>
  <c r="F127" i="8"/>
  <c r="G179" i="11"/>
  <c r="F58" i="8"/>
  <c r="G127" i="8"/>
  <c r="G100" i="8"/>
  <c r="F37" i="10"/>
  <c r="G296" i="9"/>
  <c r="G230" i="9"/>
  <c r="G309" i="9"/>
  <c r="G208" i="9"/>
  <c r="F15" i="9"/>
  <c r="F230" i="9"/>
  <c r="F296" i="9"/>
  <c r="F309" i="9"/>
  <c r="G331" i="9"/>
  <c r="F331" i="9"/>
  <c r="F208" i="9"/>
  <c r="G77" i="8"/>
  <c r="F77" i="8"/>
  <c r="F220" i="8"/>
  <c r="F208" i="8"/>
  <c r="F195" i="9"/>
</calcChain>
</file>

<file path=xl/sharedStrings.xml><?xml version="1.0" encoding="utf-8"?>
<sst xmlns="http://schemas.openxmlformats.org/spreadsheetml/2006/main" count="3216" uniqueCount="1994">
  <si>
    <t>Country</t>
  </si>
  <si>
    <t>Row</t>
  </si>
  <si>
    <t>Norway</t>
  </si>
  <si>
    <t>Italy</t>
  </si>
  <si>
    <t>G.3.1.1</t>
  </si>
  <si>
    <t>G.5.1.1</t>
  </si>
  <si>
    <t>Sweden</t>
  </si>
  <si>
    <t>M.7A.14.1</t>
  </si>
  <si>
    <t>G.3.2.1</t>
  </si>
  <si>
    <t>G.3.9.2</t>
  </si>
  <si>
    <t>G.3.9.6</t>
  </si>
  <si>
    <t>G.3.13.1</t>
  </si>
  <si>
    <t>Canada</t>
  </si>
  <si>
    <t>Harmonised Transparency Template</t>
  </si>
  <si>
    <t>Index</t>
  </si>
  <si>
    <t>Worksheet A: HTT General</t>
  </si>
  <si>
    <t>Tab 1: Harmonised Transparency Template</t>
  </si>
  <si>
    <t>Worksheet B1: HTT Mortgage Assets</t>
  </si>
  <si>
    <t>Worksheet B2: HTT Public Sector Assets</t>
  </si>
  <si>
    <t>Worksheet B3: HTT Shipping Assets</t>
  </si>
  <si>
    <t>Worksheet C: HTT Harmonised Glossary</t>
  </si>
  <si>
    <t>Covered Bond Label Disclaimer</t>
  </si>
  <si>
    <t>Worksheet D &amp; Onwards (If Any): National Transparency Template</t>
  </si>
  <si>
    <t>A. Harmonised Transparency Template - General Information</t>
  </si>
  <si>
    <t>Reporting in Domestic Currency</t>
  </si>
  <si>
    <t>[Please insert currency]</t>
  </si>
  <si>
    <t>CONTENT OF TAB A</t>
  </si>
  <si>
    <t>1. Basic Facts</t>
  </si>
  <si>
    <t>2. Regulatory Summary</t>
  </si>
  <si>
    <t>3. General Cover Pool / Covered Bond Information</t>
  </si>
  <si>
    <t>`</t>
  </si>
  <si>
    <t>4. References to Capital Requirements Regulation (CRR) 129(7)</t>
  </si>
  <si>
    <t>5. References to Capital Requirements Regulation (CRR) 129(1)</t>
  </si>
  <si>
    <t>6. Other relevant information</t>
  </si>
  <si>
    <t>Field Number</t>
  </si>
  <si>
    <t>G.1.1.1</t>
  </si>
  <si>
    <t>[For completion]</t>
  </si>
  <si>
    <t>G.1.1.2</t>
  </si>
  <si>
    <t>Issuer Name</t>
  </si>
  <si>
    <t>G.1.1.3</t>
  </si>
  <si>
    <t>Link to Issuer's Website</t>
  </si>
  <si>
    <t>G.1.1.4</t>
  </si>
  <si>
    <t>Cut-off date</t>
  </si>
  <si>
    <t>OG.1.1.1</t>
  </si>
  <si>
    <t>Optional information e.g. Contact names</t>
  </si>
  <si>
    <t>OG.1.1.2</t>
  </si>
  <si>
    <t>Optional information e.g. Parent name</t>
  </si>
  <si>
    <t>OG.1.1.3</t>
  </si>
  <si>
    <t>OG.1.1.4</t>
  </si>
  <si>
    <t>OG.1.1.5</t>
  </si>
  <si>
    <t>OG.1.1.6</t>
  </si>
  <si>
    <t>OG.1.1.7</t>
  </si>
  <si>
    <t>OG.1.1.8</t>
  </si>
  <si>
    <t>G.2.1.1</t>
  </si>
  <si>
    <t>UCITS Compliance (Y/N)</t>
  </si>
  <si>
    <t>G.2.1.2</t>
  </si>
  <si>
    <t>CRR Compliance (Y/N)</t>
  </si>
  <si>
    <t>G.2.1.3</t>
  </si>
  <si>
    <t>LCR status</t>
  </si>
  <si>
    <t>OG.2.1.1</t>
  </si>
  <si>
    <t>OG.2.1.2</t>
  </si>
  <si>
    <t>OG.2.1.3</t>
  </si>
  <si>
    <t>OG.2.1.4</t>
  </si>
  <si>
    <t>OG.2.1.5</t>
  </si>
  <si>
    <t>OG.2.1.6</t>
  </si>
  <si>
    <t>1.General Information</t>
  </si>
  <si>
    <t>Nominal (mn)</t>
  </si>
  <si>
    <t>G.3.1.2</t>
  </si>
  <si>
    <t>Outstanding Covered Bonds</t>
  </si>
  <si>
    <t>OG.3.1.1</t>
  </si>
  <si>
    <t>Cover Pool Size [NPV] (mn)</t>
  </si>
  <si>
    <t>[Mark as ND1 if not relevant]</t>
  </si>
  <si>
    <t>OG.3.1.2</t>
  </si>
  <si>
    <t>Outstanding Covered Bonds [NPV] (mn)</t>
  </si>
  <si>
    <t>OG.3.1.3</t>
  </si>
  <si>
    <t>OG.3.1.4</t>
  </si>
  <si>
    <t xml:space="preserve">2. Over-collateralisation (OC) </t>
  </si>
  <si>
    <t>Actual</t>
  </si>
  <si>
    <t>Minimum Committed</t>
  </si>
  <si>
    <t>Purpose</t>
  </si>
  <si>
    <t>OC (%)</t>
  </si>
  <si>
    <t>OG.3.2.1</t>
  </si>
  <si>
    <t>Optional information e.g. Asset Coverage Test (ACT)</t>
  </si>
  <si>
    <t>OG.3.2.2</t>
  </si>
  <si>
    <t>Optional information e.g. OC (NPV basis)</t>
  </si>
  <si>
    <t>OG.3.2.3</t>
  </si>
  <si>
    <t>OG.3.2.4</t>
  </si>
  <si>
    <t>OG.3.2.5</t>
  </si>
  <si>
    <t>OG.3.2.6</t>
  </si>
  <si>
    <t>3. Cover Pool Composition</t>
  </si>
  <si>
    <t>% Cover Pool</t>
  </si>
  <si>
    <t>G.3.3.1</t>
  </si>
  <si>
    <t>Mortgages</t>
  </si>
  <si>
    <t>G.3.3.2</t>
  </si>
  <si>
    <t xml:space="preserve">Public Sector </t>
  </si>
  <si>
    <t>G.3.3.3</t>
  </si>
  <si>
    <t>Shipping</t>
  </si>
  <si>
    <t>G.3.3.4</t>
  </si>
  <si>
    <t>Substitute Assets</t>
  </si>
  <si>
    <t>G.3.3.5</t>
  </si>
  <si>
    <t>Other</t>
  </si>
  <si>
    <t>G.3.3.6</t>
  </si>
  <si>
    <t>Total</t>
  </si>
  <si>
    <t>OG.3.3.1</t>
  </si>
  <si>
    <t>o/w [If relevant, please specify]</t>
  </si>
  <si>
    <t>OG.3.3.2</t>
  </si>
  <si>
    <t>OG.3.3.3</t>
  </si>
  <si>
    <t>OG.3.3.4</t>
  </si>
  <si>
    <t>OG.3.3.5</t>
  </si>
  <si>
    <t>OG.3.3.6</t>
  </si>
  <si>
    <t>4. Cover Pool Amortisation Profile</t>
  </si>
  <si>
    <t>% Total Contractual</t>
  </si>
  <si>
    <t>% Total Expected Upon Prepayments</t>
  </si>
  <si>
    <t>G.3.4.1</t>
  </si>
  <si>
    <t>Weighted Average life (in years)</t>
  </si>
  <si>
    <t>By buckets:</t>
  </si>
  <si>
    <t>G.3.4.2</t>
  </si>
  <si>
    <t>0 - 1 Y</t>
  </si>
  <si>
    <t>G.3.4.3</t>
  </si>
  <si>
    <t>1 - 2 Y</t>
  </si>
  <si>
    <t>G.3.4.4</t>
  </si>
  <si>
    <t>2 - 3 Y</t>
  </si>
  <si>
    <t>G.3.4.5</t>
  </si>
  <si>
    <t>3 - 4 Y</t>
  </si>
  <si>
    <t>G.3.4.6</t>
  </si>
  <si>
    <t>4 - 5 Y</t>
  </si>
  <si>
    <t>G.3.4.7</t>
  </si>
  <si>
    <t>5 - 10 Y</t>
  </si>
  <si>
    <t>G.3.4.8</t>
  </si>
  <si>
    <t>10+ Y</t>
  </si>
  <si>
    <t>G.3.4.9</t>
  </si>
  <si>
    <t>OG.3.4.1</t>
  </si>
  <si>
    <t>o/w 0-1 day</t>
  </si>
  <si>
    <t>OG.3.4.2</t>
  </si>
  <si>
    <t>o/w 0-0.5y</t>
  </si>
  <si>
    <t>OG.3.4.3</t>
  </si>
  <si>
    <t>o/w 0.5-1 y</t>
  </si>
  <si>
    <t>OG.3.4.4</t>
  </si>
  <si>
    <t>o/w 1-1.5y</t>
  </si>
  <si>
    <t>OG.3.4.5</t>
  </si>
  <si>
    <t>o/w 1.5-2 y</t>
  </si>
  <si>
    <t>OG.3.4.6</t>
  </si>
  <si>
    <t>OG.3.4.7</t>
  </si>
  <si>
    <t>OG.3.4.8</t>
  </si>
  <si>
    <t>OG.3.4.9</t>
  </si>
  <si>
    <t>OG.3.4.10</t>
  </si>
  <si>
    <t>5. Maturity of Covered Bonds</t>
  </si>
  <si>
    <t xml:space="preserve">% Total Initial Maturity </t>
  </si>
  <si>
    <t>% Total Extended Maturity</t>
  </si>
  <si>
    <t>G.3.5.1</t>
  </si>
  <si>
    <t>G.3.5.2</t>
  </si>
  <si>
    <t>G.3.5.3</t>
  </si>
  <si>
    <t>G.3.5.4</t>
  </si>
  <si>
    <t>G.3.5.5</t>
  </si>
  <si>
    <t>G.3.5.6</t>
  </si>
  <si>
    <t>G.3.5.7</t>
  </si>
  <si>
    <t>G.3.5.8</t>
  </si>
  <si>
    <t>G.3.5.9</t>
  </si>
  <si>
    <t>G.3.5.10</t>
  </si>
  <si>
    <t>OG.3.5.1</t>
  </si>
  <si>
    <t>OG.3.5.2</t>
  </si>
  <si>
    <t>OG.3.5.3</t>
  </si>
  <si>
    <t>OG.3.5.4</t>
  </si>
  <si>
    <t>OG.3.5.5</t>
  </si>
  <si>
    <t>OG.3.5.6</t>
  </si>
  <si>
    <t>OG.3.5.7</t>
  </si>
  <si>
    <t>OG.3.5.8</t>
  </si>
  <si>
    <t>OG.3.5.9</t>
  </si>
  <si>
    <t>OG.3.5.10</t>
  </si>
  <si>
    <t>6. Covered Assets - Currency</t>
  </si>
  <si>
    <t>Nominal [before hedging] (mn)</t>
  </si>
  <si>
    <t>Nominal [after hedging] (mn)</t>
  </si>
  <si>
    <t>% Total [before]</t>
  </si>
  <si>
    <t>% Total [after]</t>
  </si>
  <si>
    <t>G.3.6.1</t>
  </si>
  <si>
    <t>EUR</t>
  </si>
  <si>
    <t>G.3.6.2</t>
  </si>
  <si>
    <t xml:space="preserve"> USD</t>
  </si>
  <si>
    <t>G.3.6.3</t>
  </si>
  <si>
    <t xml:space="preserve"> GBP</t>
  </si>
  <si>
    <t>G.3.6.4</t>
  </si>
  <si>
    <t>NOK</t>
  </si>
  <si>
    <t>G.3.6.5</t>
  </si>
  <si>
    <t xml:space="preserve"> CHF</t>
  </si>
  <si>
    <t>G.3.6.6</t>
  </si>
  <si>
    <t xml:space="preserve"> AUD</t>
  </si>
  <si>
    <t>G.3.6.7</t>
  </si>
  <si>
    <t xml:space="preserve"> CAD</t>
  </si>
  <si>
    <t>G.3.6.8</t>
  </si>
  <si>
    <t>BRL</t>
  </si>
  <si>
    <t>G.3.6.9</t>
  </si>
  <si>
    <t>CZK</t>
  </si>
  <si>
    <t>G.3.6.10</t>
  </si>
  <si>
    <t>DKK</t>
  </si>
  <si>
    <t>G.3.6.11</t>
  </si>
  <si>
    <t>HKD</t>
  </si>
  <si>
    <t>G.3.6.12</t>
  </si>
  <si>
    <t>KRW</t>
  </si>
  <si>
    <t>G.3.6.13</t>
  </si>
  <si>
    <t>SEK</t>
  </si>
  <si>
    <t>G.3.6.14</t>
  </si>
  <si>
    <t>SGD</t>
  </si>
  <si>
    <t>G.3.6.15</t>
  </si>
  <si>
    <t>G.3.6.16</t>
  </si>
  <si>
    <t>OG.3.6.1</t>
  </si>
  <si>
    <t>OG.3.6.2</t>
  </si>
  <si>
    <t>OG.3.6.3</t>
  </si>
  <si>
    <t>OG.3.6.4</t>
  </si>
  <si>
    <t>OG.3.6.5</t>
  </si>
  <si>
    <t>OG.3.6.6</t>
  </si>
  <si>
    <t>OG.3.6.7</t>
  </si>
  <si>
    <t>OG.3.6.8</t>
  </si>
  <si>
    <t>OG.3.6.9</t>
  </si>
  <si>
    <t xml:space="preserve">7. Covered Bonds - Currency </t>
  </si>
  <si>
    <t>G.3.7.1</t>
  </si>
  <si>
    <t>G.3.7.2</t>
  </si>
  <si>
    <t>G.3.7.3</t>
  </si>
  <si>
    <t>G.3.7.4</t>
  </si>
  <si>
    <t>G.3.7.5</t>
  </si>
  <si>
    <t>G.3.7.6</t>
  </si>
  <si>
    <t>G.3.7.7</t>
  </si>
  <si>
    <t>G.3.7.8</t>
  </si>
  <si>
    <t>G.3.7.9</t>
  </si>
  <si>
    <t>G.3.7.10</t>
  </si>
  <si>
    <t>G.3.7.11</t>
  </si>
  <si>
    <t>G.3.7.12</t>
  </si>
  <si>
    <t>G.3.7.13</t>
  </si>
  <si>
    <t>G.3.7.14</t>
  </si>
  <si>
    <t>G.3.7.15</t>
  </si>
  <si>
    <t>G.3.7.16</t>
  </si>
  <si>
    <t>OG.3.7.1</t>
  </si>
  <si>
    <t>OG.3.7.2</t>
  </si>
  <si>
    <t>OG.3.7.3</t>
  </si>
  <si>
    <t>OG.3.7.4</t>
  </si>
  <si>
    <t>OG.3.7.5</t>
  </si>
  <si>
    <t>OG.3.7.6</t>
  </si>
  <si>
    <t>OG.3.7.7</t>
  </si>
  <si>
    <t>OG.3.7.8</t>
  </si>
  <si>
    <t>OG.3.7.9</t>
  </si>
  <si>
    <t xml:space="preserve">8. Covered Bonds - Breakdown by interest rate </t>
  </si>
  <si>
    <t>% Covered Bonds</t>
  </si>
  <si>
    <t>G.3.8.1</t>
  </si>
  <si>
    <t>Fixed coupon</t>
  </si>
  <si>
    <t>G.3.8.2</t>
  </si>
  <si>
    <t>Floating coupon</t>
  </si>
  <si>
    <t>G.3.8.3</t>
  </si>
  <si>
    <t>G.3.8.4</t>
  </si>
  <si>
    <t>OG.3.8.1</t>
  </si>
  <si>
    <t>OG.3.8.2</t>
  </si>
  <si>
    <t>OG.3.8.3</t>
  </si>
  <si>
    <t>OG.3.8.4</t>
  </si>
  <si>
    <t>OG.3.8.5</t>
  </si>
  <si>
    <t>9. Substitute Assets - Type</t>
  </si>
  <si>
    <t>% Substitute Assets</t>
  </si>
  <si>
    <t>G.3.9.1</t>
  </si>
  <si>
    <t>Cash</t>
  </si>
  <si>
    <t>G.3.9.3</t>
  </si>
  <si>
    <t>Exposures to central banks</t>
  </si>
  <si>
    <t>G.3.9.4</t>
  </si>
  <si>
    <t>Exposures to credit institutions</t>
  </si>
  <si>
    <t>G.3.9.5</t>
  </si>
  <si>
    <t>OG.3.9.1</t>
  </si>
  <si>
    <t>o/w EU gvts or quasi govts</t>
  </si>
  <si>
    <t>OG.3.9.2</t>
  </si>
  <si>
    <t>o/w third-party countries  Credit Quality Step 1 (CQS1) gvts or quasi govts</t>
  </si>
  <si>
    <t>OG.3.9.3</t>
  </si>
  <si>
    <t>o/w third-party countries Credit Quality Step 2 (CQS2) gvts or quasi govts</t>
  </si>
  <si>
    <t>OG.3.9.4</t>
  </si>
  <si>
    <t>o/w EU central banks</t>
  </si>
  <si>
    <t>OG.3.9.5</t>
  </si>
  <si>
    <t>o/w third-party countries Credit Quality Step 1 (CQS1) central banks</t>
  </si>
  <si>
    <t>OG.3.9.6</t>
  </si>
  <si>
    <t>o/w third-party countries Credit Quality Step 2 (CQS2) central banks</t>
  </si>
  <si>
    <t>OG.3.9.7</t>
  </si>
  <si>
    <t>o/w CQS1 credit institutions</t>
  </si>
  <si>
    <t>OG.3.9.8</t>
  </si>
  <si>
    <t>o/w CQS2 credit institutions</t>
  </si>
  <si>
    <t>OG.3.9.9</t>
  </si>
  <si>
    <t>OG.3.9.10</t>
  </si>
  <si>
    <t>OG.3.9.11</t>
  </si>
  <si>
    <t>OG.3.9.12</t>
  </si>
  <si>
    <t>10. Substitute Assets - Country</t>
  </si>
  <si>
    <t>G.3.10.1</t>
  </si>
  <si>
    <t>Domestic (Country of Issuer)</t>
  </si>
  <si>
    <t>G.3.10.2</t>
  </si>
  <si>
    <t>Eurozone</t>
  </si>
  <si>
    <t>G.3.10.3</t>
  </si>
  <si>
    <t>Rest of European Union (EU)</t>
  </si>
  <si>
    <t>G.3.10.4</t>
  </si>
  <si>
    <t>European Economic Area (not member of EU)</t>
  </si>
  <si>
    <t>G.3.10.5</t>
  </si>
  <si>
    <t>Switzerland</t>
  </si>
  <si>
    <t>G.3.10.6</t>
  </si>
  <si>
    <t>Australia</t>
  </si>
  <si>
    <t>G.3.10.7</t>
  </si>
  <si>
    <t>Brazil</t>
  </si>
  <si>
    <t>G.3.10.8</t>
  </si>
  <si>
    <t>G.3.10.9</t>
  </si>
  <si>
    <t>Japan</t>
  </si>
  <si>
    <t>G.3.10.10</t>
  </si>
  <si>
    <t>Korea</t>
  </si>
  <si>
    <t>G.3.10.11</t>
  </si>
  <si>
    <t>New Zealand</t>
  </si>
  <si>
    <t>G.3.10.12</t>
  </si>
  <si>
    <t>Singapore</t>
  </si>
  <si>
    <t>G.3.10.13</t>
  </si>
  <si>
    <t>US</t>
  </si>
  <si>
    <t>G.3.10.14</t>
  </si>
  <si>
    <t>G.3.10.15</t>
  </si>
  <si>
    <t>Total EU</t>
  </si>
  <si>
    <t>G.3.10.16</t>
  </si>
  <si>
    <t>OG.3.10.1</t>
  </si>
  <si>
    <t>OG.3.10.2</t>
  </si>
  <si>
    <t>OG.3.10.3</t>
  </si>
  <si>
    <t>OG.3.10.4</t>
  </si>
  <si>
    <t>OG.3.10.5</t>
  </si>
  <si>
    <t>OG.3.10.6</t>
  </si>
  <si>
    <t>OG.3.10.7</t>
  </si>
  <si>
    <t xml:space="preserve">11. Liquid Assets </t>
  </si>
  <si>
    <t>G.3.11.1</t>
  </si>
  <si>
    <t>Substitute and other marketable assets</t>
  </si>
  <si>
    <t>G.3.11.2</t>
  </si>
  <si>
    <t>Central bank eligible assets</t>
  </si>
  <si>
    <t>G.3.11.3</t>
  </si>
  <si>
    <t>G.3.11.4</t>
  </si>
  <si>
    <t>OG.3.11.1</t>
  </si>
  <si>
    <t>OG.3.11.2</t>
  </si>
  <si>
    <t>OG.3.11.3</t>
  </si>
  <si>
    <t>OG.3.11.4</t>
  </si>
  <si>
    <t>OG.3.11.5</t>
  </si>
  <si>
    <t>OG.3.11.6</t>
  </si>
  <si>
    <t>OG.3.11.7</t>
  </si>
  <si>
    <t xml:space="preserve">12. Bond List </t>
  </si>
  <si>
    <t>G.3.12.1</t>
  </si>
  <si>
    <t xml:space="preserve">Bond list </t>
  </si>
  <si>
    <t>13. Derivatives &amp; Swaps</t>
  </si>
  <si>
    <t>G.3.13.2</t>
  </si>
  <si>
    <t>Type of interest rate swaps (intra-group, external or both)</t>
  </si>
  <si>
    <t>G.3.13.3</t>
  </si>
  <si>
    <t>Type of currency rate swaps (intra-group, external or both)</t>
  </si>
  <si>
    <t>OG.3.13.1</t>
  </si>
  <si>
    <t>NPV of Derivatives in the cover pool (mn)</t>
  </si>
  <si>
    <t>OG.3.13.2</t>
  </si>
  <si>
    <t>Derivatives outside the cover pool [notional] (mn)</t>
  </si>
  <si>
    <t>OG.3.13.3</t>
  </si>
  <si>
    <t>NPV of Derivatives outside the cover pool (mn)</t>
  </si>
  <si>
    <t>OG.3.13.4</t>
  </si>
  <si>
    <t>OG.3.13.5</t>
  </si>
  <si>
    <t>OG.3.13.6</t>
  </si>
  <si>
    <t>OG.3.13.7</t>
  </si>
  <si>
    <t>OG.3.13.8</t>
  </si>
  <si>
    <t>OG.3.13.9</t>
  </si>
  <si>
    <t>OG.3.13.10</t>
  </si>
  <si>
    <t>OG.3.13.11</t>
  </si>
  <si>
    <t>OG.3.13.12</t>
  </si>
  <si>
    <t>OG.3.13.13</t>
  </si>
  <si>
    <t>OG.3.13.14</t>
  </si>
  <si>
    <t>OG.3.13.15</t>
  </si>
  <si>
    <t>OG.3.13.16</t>
  </si>
  <si>
    <t>OG.3.13.17</t>
  </si>
  <si>
    <t>OG.3.13.18</t>
  </si>
  <si>
    <t>OG.3.13.19</t>
  </si>
  <si>
    <t>OG.3.13.20</t>
  </si>
  <si>
    <t>OG.3.13.21</t>
  </si>
  <si>
    <t>OG.3.13.22</t>
  </si>
  <si>
    <t>OG.3.13.23</t>
  </si>
  <si>
    <t>OG.3.13.24</t>
  </si>
  <si>
    <t>OG.3.13.25</t>
  </si>
  <si>
    <t>OG.3.13.26</t>
  </si>
  <si>
    <t>OG.3.13.27</t>
  </si>
  <si>
    <t>OG.3.13.28</t>
  </si>
  <si>
    <t>OG.3.13.29</t>
  </si>
  <si>
    <t>OG.3.13.30</t>
  </si>
  <si>
    <t>OG.3.13.31</t>
  </si>
  <si>
    <t>OG.3.13.32</t>
  </si>
  <si>
    <t>OG.3.13.33</t>
  </si>
  <si>
    <t>OG.3.13.34</t>
  </si>
  <si>
    <t>OG.3.13.35</t>
  </si>
  <si>
    <t>OG.3.13.36</t>
  </si>
  <si>
    <t>OG.3.13.37</t>
  </si>
  <si>
    <t>OG.3.13.38</t>
  </si>
  <si>
    <t>OG.3.13.39</t>
  </si>
  <si>
    <t>OG.3.13.40</t>
  </si>
  <si>
    <t>OG.3.13.41</t>
  </si>
  <si>
    <t>OG.3.13.42</t>
  </si>
  <si>
    <t>OG.3.13.43</t>
  </si>
  <si>
    <t>OG.3.13.44</t>
  </si>
  <si>
    <t>OG.3.13.45</t>
  </si>
  <si>
    <t>OG.3.13.46</t>
  </si>
  <si>
    <t>OG.3.13.47</t>
  </si>
  <si>
    <t>OG.3.13.48</t>
  </si>
  <si>
    <t>OG.3.13.49</t>
  </si>
  <si>
    <t>OG.3.13.50</t>
  </si>
  <si>
    <t>OG.3.13.51</t>
  </si>
  <si>
    <t xml:space="preserve">4. References to Capital Requirements Regulation (CRR) 129(7) </t>
  </si>
  <si>
    <t>The issuer believes that, at the time of its issuance and based on transparency data made publicly available by the issuer, these covered bonds would satisfy the eligibility criteria for Article 129(7) of the Capital Requirements Regulation (EU) 648/2012. It should be noted, however, that</t>
  </si>
  <si>
    <t>whether or not exposures in the form of covered bonds are eligible to preferential treatment under Regulation (EU) 648/2012 is ultimately a matter to be determined by a relevant investor institution and its relevant supervisory authority and the issuer does not accept any responsibility in this regard.</t>
  </si>
  <si>
    <t>G.4.1.1</t>
  </si>
  <si>
    <t xml:space="preserve">(i)         Value of the cover pool outstanding covered bonds: </t>
  </si>
  <si>
    <t>G.4.1.2</t>
  </si>
  <si>
    <t xml:space="preserve">(i)         Value of covered bonds: </t>
  </si>
  <si>
    <t>G.4.1.3</t>
  </si>
  <si>
    <t xml:space="preserve">(ii)        Geographical distribution: </t>
  </si>
  <si>
    <t>G.4.1.4</t>
  </si>
  <si>
    <t>(ii)        Type of cover assets:</t>
  </si>
  <si>
    <t>G.4.1.5</t>
  </si>
  <si>
    <t xml:space="preserve">(ii)        Loan size: </t>
  </si>
  <si>
    <t>G.4.1.6</t>
  </si>
  <si>
    <t xml:space="preserve">            (ii)        Interest rate risk - cover pool:</t>
  </si>
  <si>
    <t>G.4.1.7</t>
  </si>
  <si>
    <t>(ii)        Currency risk - cover pool:</t>
  </si>
  <si>
    <t>G.4.1.8</t>
  </si>
  <si>
    <t xml:space="preserve">          (ii)         Interest rate risk - covered bond:</t>
  </si>
  <si>
    <t>G.4.1.9</t>
  </si>
  <si>
    <t>(ii)        Currency risk - covered bond:</t>
  </si>
  <si>
    <t>G.4.1.10</t>
  </si>
  <si>
    <t>(Please refer to "Tab D. HTT Harmonised Glossary" for hedging strategy)</t>
  </si>
  <si>
    <t>G.4.1.11</t>
  </si>
  <si>
    <t xml:space="preserve">(iii)        Maturity structure of cover assets: </t>
  </si>
  <si>
    <t>G.4.1.12</t>
  </si>
  <si>
    <t xml:space="preserve">(iii)        Maturity structure of covered bonds: </t>
  </si>
  <si>
    <t>G.4.1.13</t>
  </si>
  <si>
    <t>(iv)        Percentage of loans more than ninety days past due:</t>
  </si>
  <si>
    <t>OG.4.1.1</t>
  </si>
  <si>
    <t>OG.4.1.2</t>
  </si>
  <si>
    <t>OG.4.1.3</t>
  </si>
  <si>
    <t>OG.4.1.4</t>
  </si>
  <si>
    <t>OG.4.1.5</t>
  </si>
  <si>
    <t>OG.4.1.6</t>
  </si>
  <si>
    <t>OG.4.1.7</t>
  </si>
  <si>
    <t>OG.4.1.8</t>
  </si>
  <si>
    <t>OG.4.1.9</t>
  </si>
  <si>
    <t>OG.4.1.10</t>
  </si>
  <si>
    <t>Exposure to credit institute credit quality step 1 &amp; 2</t>
  </si>
  <si>
    <t>OG.5.1.1</t>
  </si>
  <si>
    <t>OG.5.1.2</t>
  </si>
  <si>
    <t>OG.5.1.3</t>
  </si>
  <si>
    <t>OG.5.1.4</t>
  </si>
  <si>
    <t>OG.5.1.5</t>
  </si>
  <si>
    <t>OG.5.1.6</t>
  </si>
  <si>
    <t>1. Optional information e.g. Rating triggers</t>
  </si>
  <si>
    <t>OG.6.1.1</t>
  </si>
  <si>
    <t>NPV Test (passed/failed)</t>
  </si>
  <si>
    <t>OG.6.1.2</t>
  </si>
  <si>
    <t>Interest Covereage Test (passe/failed)</t>
  </si>
  <si>
    <t>OG.6.1.3</t>
  </si>
  <si>
    <t xml:space="preserve">Cash Manager </t>
  </si>
  <si>
    <t>OG.6.1.4</t>
  </si>
  <si>
    <t>Account Bank</t>
  </si>
  <si>
    <t>OG.6.1.5</t>
  </si>
  <si>
    <t>Stand-by Account Bank</t>
  </si>
  <si>
    <t>OG.6.1.6</t>
  </si>
  <si>
    <t xml:space="preserve">Servicer </t>
  </si>
  <si>
    <t>OG.6.1.7</t>
  </si>
  <si>
    <t xml:space="preserve">Interest Rate Swap Provider </t>
  </si>
  <si>
    <t>OG.6.1.8</t>
  </si>
  <si>
    <t xml:space="preserve">Covered Bond Swap Provider </t>
  </si>
  <si>
    <t>OG.6.1.9</t>
  </si>
  <si>
    <t>Paying Agent</t>
  </si>
  <si>
    <t>OG.6.1.10</t>
  </si>
  <si>
    <t>Other optional/relevant information</t>
  </si>
  <si>
    <t>OG.6.1.11</t>
  </si>
  <si>
    <t>OG.6.1.12</t>
  </si>
  <si>
    <t>OG.6.1.13</t>
  </si>
  <si>
    <t>OG.6.1.14</t>
  </si>
  <si>
    <t>OG.6.1.15</t>
  </si>
  <si>
    <t>OG.6.1.16</t>
  </si>
  <si>
    <t>OG.6.1.17</t>
  </si>
  <si>
    <t>OG.6.1.18</t>
  </si>
  <si>
    <t>OG.6.1.19</t>
  </si>
  <si>
    <t>OG.6.1.20</t>
  </si>
  <si>
    <t>OG.6.1.21</t>
  </si>
  <si>
    <t>OG.6.1.22</t>
  </si>
  <si>
    <t>OG.6.1.23</t>
  </si>
  <si>
    <t>OG.6.1.24</t>
  </si>
  <si>
    <t>OG.6.1.25</t>
  </si>
  <si>
    <t>OG.6.1.26</t>
  </si>
  <si>
    <t>OG.6.1.27</t>
  </si>
  <si>
    <t>OG.6.1.28</t>
  </si>
  <si>
    <t>OG.6.1.29</t>
  </si>
  <si>
    <t>OG.6.1.30</t>
  </si>
  <si>
    <t>OG.6.1.31</t>
  </si>
  <si>
    <t>OG.6.1.32</t>
  </si>
  <si>
    <t>OG.6.1.33</t>
  </si>
  <si>
    <t>OG.6.1.34</t>
  </si>
  <si>
    <t>OG.6.1.35</t>
  </si>
  <si>
    <t>OG.6.1.36</t>
  </si>
  <si>
    <t>OG.6.1.37</t>
  </si>
  <si>
    <t>OG.6.1.38</t>
  </si>
  <si>
    <t>OG.6.1.39</t>
  </si>
  <si>
    <t>OG.6.1.40</t>
  </si>
  <si>
    <t>OG.6.1.41</t>
  </si>
  <si>
    <t>OG.6.1.42</t>
  </si>
  <si>
    <t>OG.6.1.43</t>
  </si>
  <si>
    <t>OG.6.1.44</t>
  </si>
  <si>
    <t>OG.6.1.45</t>
  </si>
  <si>
    <t>B1. Harmonised Transparency Template - Mortgage Assets</t>
  </si>
  <si>
    <t>CONTENT OF TAB B1</t>
  </si>
  <si>
    <t>7. Mortgage Assets</t>
  </si>
  <si>
    <t>7.A Residential Cover Pool</t>
  </si>
  <si>
    <t>7.B Commercial Cover Pool</t>
  </si>
  <si>
    <t>1. Property Type Information</t>
  </si>
  <si>
    <t>% Total Mortgages</t>
  </si>
  <si>
    <t>M.7.1.1</t>
  </si>
  <si>
    <t>Residential</t>
  </si>
  <si>
    <t>M.7.1.2</t>
  </si>
  <si>
    <t>Commercial</t>
  </si>
  <si>
    <t>M.7.1.3</t>
  </si>
  <si>
    <t>M.7.1.4</t>
  </si>
  <si>
    <t>OM.7.1.1</t>
  </si>
  <si>
    <t>o/w Housing Cooperatives / Multi-family assets</t>
  </si>
  <si>
    <t>OM.7.1.2</t>
  </si>
  <si>
    <t>OM.7.1.3</t>
  </si>
  <si>
    <t>OM.7.1.4</t>
  </si>
  <si>
    <t>OM.7.1.5</t>
  </si>
  <si>
    <t>OM.7.1.6</t>
  </si>
  <si>
    <t>OM.7.1.7</t>
  </si>
  <si>
    <t>OM.7.1.8</t>
  </si>
  <si>
    <t>OM.7.1.9</t>
  </si>
  <si>
    <t>OM.7.1.10</t>
  </si>
  <si>
    <t>OM.7.1.11</t>
  </si>
  <si>
    <t>2. General Information</t>
  </si>
  <si>
    <t>Residential Loans</t>
  </si>
  <si>
    <t>Commercial Loans</t>
  </si>
  <si>
    <t>Total Mortgages</t>
  </si>
  <si>
    <t>M.7.2.1</t>
  </si>
  <si>
    <t>Number of mortgage loans</t>
  </si>
  <si>
    <t>OM.7.2.1</t>
  </si>
  <si>
    <t>Optional information eg, Number of borrowers</t>
  </si>
  <si>
    <t>OM.7.2.2</t>
  </si>
  <si>
    <t>Optional information eg, Number of guarantors</t>
  </si>
  <si>
    <t>OM.7.2.3</t>
  </si>
  <si>
    <t>OM.7.2.4</t>
  </si>
  <si>
    <t>OM.7.2.5</t>
  </si>
  <si>
    <t>OM.7.2.6</t>
  </si>
  <si>
    <t>3. Concentration Risks</t>
  </si>
  <si>
    <t>% Residential Loans</t>
  </si>
  <si>
    <t>% Commercial Loans</t>
  </si>
  <si>
    <t>M.7.3.1</t>
  </si>
  <si>
    <t xml:space="preserve">10 largest exposures </t>
  </si>
  <si>
    <t>OM.7.3.1</t>
  </si>
  <si>
    <t>OM.7.3.2</t>
  </si>
  <si>
    <t>OM.7.3.3</t>
  </si>
  <si>
    <t>OM.7.3.4</t>
  </si>
  <si>
    <t>OM.7.3.5</t>
  </si>
  <si>
    <t>OM.7.3.6</t>
  </si>
  <si>
    <t xml:space="preserve">4. Breakdown by Geography </t>
  </si>
  <si>
    <t>M.7.4.1</t>
  </si>
  <si>
    <t>European Union</t>
  </si>
  <si>
    <t>M.7.4.2</t>
  </si>
  <si>
    <t>Austria</t>
  </si>
  <si>
    <t>M.7.4.3</t>
  </si>
  <si>
    <t>Belgium</t>
  </si>
  <si>
    <t>M.7.4.4</t>
  </si>
  <si>
    <t>Bulgaria</t>
  </si>
  <si>
    <t>M.7.4.5</t>
  </si>
  <si>
    <t>Croatia</t>
  </si>
  <si>
    <t>M.7.4.6</t>
  </si>
  <si>
    <t>Cyprus</t>
  </si>
  <si>
    <t>M.7.4.7</t>
  </si>
  <si>
    <t>Czech Republic</t>
  </si>
  <si>
    <t>M.7.4.8</t>
  </si>
  <si>
    <t>Denmark</t>
  </si>
  <si>
    <t>M.7.4.9</t>
  </si>
  <si>
    <t>Estonia</t>
  </si>
  <si>
    <t>M.7.4.10</t>
  </si>
  <si>
    <t>Finland</t>
  </si>
  <si>
    <t>M.7.4.11</t>
  </si>
  <si>
    <t>France</t>
  </si>
  <si>
    <t>M.7.4.12</t>
  </si>
  <si>
    <t>Germany</t>
  </si>
  <si>
    <t>M.7.4.13</t>
  </si>
  <si>
    <t>Greece</t>
  </si>
  <si>
    <t>M.7.4.14</t>
  </si>
  <si>
    <t>Netherlands</t>
  </si>
  <si>
    <t>M.7.4.15</t>
  </si>
  <si>
    <t>Hungary</t>
  </si>
  <si>
    <t>M.7.4.16</t>
  </si>
  <si>
    <t>Ireland</t>
  </si>
  <si>
    <t>M.7.4.17</t>
  </si>
  <si>
    <t>M.7.4.18</t>
  </si>
  <si>
    <t>Latvia</t>
  </si>
  <si>
    <t>M.7.4.19</t>
  </si>
  <si>
    <t>Lithuania</t>
  </si>
  <si>
    <t>M.7.4.20</t>
  </si>
  <si>
    <t>Luxembourg</t>
  </si>
  <si>
    <t>M.7.4.21</t>
  </si>
  <si>
    <t>Malta</t>
  </si>
  <si>
    <t>M.7.4.22</t>
  </si>
  <si>
    <t>Poland</t>
  </si>
  <si>
    <t>M.7.4.23</t>
  </si>
  <si>
    <t>Portugal</t>
  </si>
  <si>
    <t>M.7.4.24</t>
  </si>
  <si>
    <t>Romania</t>
  </si>
  <si>
    <t>M.7.4.25</t>
  </si>
  <si>
    <t>Slovakia</t>
  </si>
  <si>
    <t>M.7.4.26</t>
  </si>
  <si>
    <t>Slovenia</t>
  </si>
  <si>
    <t>M.7.4.27</t>
  </si>
  <si>
    <t>Spain</t>
  </si>
  <si>
    <t>M.7.4.28</t>
  </si>
  <si>
    <t>M.7.4.29</t>
  </si>
  <si>
    <t>United Kingdom</t>
  </si>
  <si>
    <t>M.7.4.30</t>
  </si>
  <si>
    <t>M.7.4.31</t>
  </si>
  <si>
    <t>Iceland</t>
  </si>
  <si>
    <t>M.7.4.32</t>
  </si>
  <si>
    <t>Liechtenstein</t>
  </si>
  <si>
    <t>M.7.4.33</t>
  </si>
  <si>
    <t>M.7.4.34</t>
  </si>
  <si>
    <t>M.7.4.35</t>
  </si>
  <si>
    <t>M.7.4.36</t>
  </si>
  <si>
    <t>M.7.4.37</t>
  </si>
  <si>
    <t>M.7.4.38</t>
  </si>
  <si>
    <t>M.7.4.39</t>
  </si>
  <si>
    <t>M.7.4.40</t>
  </si>
  <si>
    <t>M.7.4.41</t>
  </si>
  <si>
    <t>M.7.4.42</t>
  </si>
  <si>
    <t>M.7.4.43</t>
  </si>
  <si>
    <t>M.7.4.44</t>
  </si>
  <si>
    <t>OM.7.4.1</t>
  </si>
  <si>
    <t>OM.7.4.2</t>
  </si>
  <si>
    <t>OM.7.4.3</t>
  </si>
  <si>
    <t>OM.7.4.4</t>
  </si>
  <si>
    <t>OM.7.4.5</t>
  </si>
  <si>
    <t>OM.7.4.6</t>
  </si>
  <si>
    <t>OM.7.4.7</t>
  </si>
  <si>
    <t>OM.7.4.8</t>
  </si>
  <si>
    <t>OM.7.4.9</t>
  </si>
  <si>
    <t>OM.7.4.10</t>
  </si>
  <si>
    <t>5. Breakdown by domestic regions</t>
  </si>
  <si>
    <t>M.7.5.1</t>
  </si>
  <si>
    <t>TBC at a country level</t>
  </si>
  <si>
    <t>M.7.5.2</t>
  </si>
  <si>
    <t>M.7.5.3</t>
  </si>
  <si>
    <t>M.7.5.4</t>
  </si>
  <si>
    <t>M.7.5.5</t>
  </si>
  <si>
    <t>M.7.5.6</t>
  </si>
  <si>
    <t>M.7.5.7</t>
  </si>
  <si>
    <t>M.7.5.8</t>
  </si>
  <si>
    <t>M.7.5.9</t>
  </si>
  <si>
    <t>M.7.5.10</t>
  </si>
  <si>
    <t>M.7.5.11</t>
  </si>
  <si>
    <t>M.7.5.12</t>
  </si>
  <si>
    <t>M.7.5.13</t>
  </si>
  <si>
    <t>M.7.5.14</t>
  </si>
  <si>
    <t>M.7.5.15</t>
  </si>
  <si>
    <t>M.7.5.16</t>
  </si>
  <si>
    <t>M.7.5.17</t>
  </si>
  <si>
    <t>M.7.5.18</t>
  </si>
  <si>
    <t>M.7.5.19</t>
  </si>
  <si>
    <t>M.7.5.20</t>
  </si>
  <si>
    <t>M.7.5.21</t>
  </si>
  <si>
    <t>M.7.5.22</t>
  </si>
  <si>
    <t>M.7.5.23</t>
  </si>
  <si>
    <t>M.7.5.24</t>
  </si>
  <si>
    <t>M.7.5.25</t>
  </si>
  <si>
    <t>M.7.5.26</t>
  </si>
  <si>
    <t>M.7.5.27</t>
  </si>
  <si>
    <t>M.7.5.28</t>
  </si>
  <si>
    <t>M.7.5.29</t>
  </si>
  <si>
    <t>M.7.5.30</t>
  </si>
  <si>
    <t>M.7.5.31</t>
  </si>
  <si>
    <t>6. Breakdown by Interest Rate</t>
  </si>
  <si>
    <t>M.7.6.1</t>
  </si>
  <si>
    <t>Fixed rate</t>
  </si>
  <si>
    <t>M.7.6.2</t>
  </si>
  <si>
    <t>Floating rate</t>
  </si>
  <si>
    <t>M.7.6.3</t>
  </si>
  <si>
    <t>OM.7.6.1</t>
  </si>
  <si>
    <t>OM.7.6.2</t>
  </si>
  <si>
    <t>OM.7.6.3</t>
  </si>
  <si>
    <t>OM.7.6.4</t>
  </si>
  <si>
    <t>OM.7.6.5</t>
  </si>
  <si>
    <t>OM.7.6.6</t>
  </si>
  <si>
    <t>7. Breakdown by Repayment Type</t>
  </si>
  <si>
    <t>M.7.7.1</t>
  </si>
  <si>
    <t>Bullet / interest only</t>
  </si>
  <si>
    <t>M.7.7.2</t>
  </si>
  <si>
    <t>Amortising</t>
  </si>
  <si>
    <t>M.7.7.3</t>
  </si>
  <si>
    <t>OM.7.7.1</t>
  </si>
  <si>
    <t>OM.7.7.2</t>
  </si>
  <si>
    <t>OM.7.7.3</t>
  </si>
  <si>
    <t>OM.7.7.4</t>
  </si>
  <si>
    <t>OM.7.7.5</t>
  </si>
  <si>
    <t>OM.7.7.6</t>
  </si>
  <si>
    <t xml:space="preserve">8. Loan Seasoning </t>
  </si>
  <si>
    <t>M.7.8.1</t>
  </si>
  <si>
    <t>Up to 12months</t>
  </si>
  <si>
    <t>M.7.8.2</t>
  </si>
  <si>
    <t>≥  12 - ≤ 24 months</t>
  </si>
  <si>
    <t>M.7.8.3</t>
  </si>
  <si>
    <t>≥ 24 - ≤ 36 months</t>
  </si>
  <si>
    <t>M.7.8.4</t>
  </si>
  <si>
    <t>≥ 36 - ≤ 60 months</t>
  </si>
  <si>
    <t>M.7.8.5</t>
  </si>
  <si>
    <t>≥ 60 months</t>
  </si>
  <si>
    <t>OM.7.8.1</t>
  </si>
  <si>
    <t>OM.7.8.2</t>
  </si>
  <si>
    <t>OM.7.8.3</t>
  </si>
  <si>
    <t>OM.7.8.4</t>
  </si>
  <si>
    <t>9. Non-Performing Loans (NPLs)</t>
  </si>
  <si>
    <t>M.7.9.1</t>
  </si>
  <si>
    <t>% NPLs</t>
  </si>
  <si>
    <t>OM.7.9.1</t>
  </si>
  <si>
    <t>OM.7.9.2</t>
  </si>
  <si>
    <t>OM.7.9.3</t>
  </si>
  <si>
    <t>OM.7.9.4</t>
  </si>
  <si>
    <t>10. Loan Size Information</t>
  </si>
  <si>
    <t>Nominal</t>
  </si>
  <si>
    <t>Number of Loans</t>
  </si>
  <si>
    <t>% No. of Loans</t>
  </si>
  <si>
    <t>M.7A.10.1</t>
  </si>
  <si>
    <t>Average loan size (000s)</t>
  </si>
  <si>
    <t>By buckets (mn):</t>
  </si>
  <si>
    <t>M.7A.10.2</t>
  </si>
  <si>
    <t>M.7A.10.3</t>
  </si>
  <si>
    <t>M.7A.10.4</t>
  </si>
  <si>
    <t>M.7A.10.5</t>
  </si>
  <si>
    <t>M.7A.10.6</t>
  </si>
  <si>
    <t>M.7A.10.7</t>
  </si>
  <si>
    <t>M.7A.10.8</t>
  </si>
  <si>
    <t>M.7A.10.9</t>
  </si>
  <si>
    <t>M.7A.10.10</t>
  </si>
  <si>
    <t>M.7A.10.11</t>
  </si>
  <si>
    <t>M.7A.10.12</t>
  </si>
  <si>
    <t>M.7A.10.13</t>
  </si>
  <si>
    <t>M.7A.10.14</t>
  </si>
  <si>
    <t>M.7A.10.15</t>
  </si>
  <si>
    <t>M.7A.10.16</t>
  </si>
  <si>
    <t>M.7A.10.17</t>
  </si>
  <si>
    <t>M.7A.10.18</t>
  </si>
  <si>
    <t>M.7A.10.19</t>
  </si>
  <si>
    <t>M.7A.10.20</t>
  </si>
  <si>
    <t>M.7A.10.21</t>
  </si>
  <si>
    <t>M.7A.10.22</t>
  </si>
  <si>
    <t>M.7A.10.23</t>
  </si>
  <si>
    <t>M.7A.10.24</t>
  </si>
  <si>
    <t>M.7A.10.25</t>
  </si>
  <si>
    <t>M.7A.10.26</t>
  </si>
  <si>
    <t>11. Loan to Value (LTV) Information - UNINDEXED</t>
  </si>
  <si>
    <t>M.7A.11.1</t>
  </si>
  <si>
    <t>Weighted Average LTV (%)</t>
  </si>
  <si>
    <t>By LTV buckets (mn):</t>
  </si>
  <si>
    <t>M.7A.11.2</t>
  </si>
  <si>
    <t>&gt;0 - &lt;=40 %</t>
  </si>
  <si>
    <t>M.7A.11.3</t>
  </si>
  <si>
    <t>&gt;40 - &lt;=50 %</t>
  </si>
  <si>
    <t>M.7A.11.4</t>
  </si>
  <si>
    <t>&gt;50 - &lt;=60 %</t>
  </si>
  <si>
    <t>M.7A.11.5</t>
  </si>
  <si>
    <t>&gt;60 - &lt;=70 %</t>
  </si>
  <si>
    <t>M.7A.11.6</t>
  </si>
  <si>
    <t>&gt;70 - &lt;=80 %</t>
  </si>
  <si>
    <t>M.7A.11.7</t>
  </si>
  <si>
    <t>&gt;80 - &lt;=90 %</t>
  </si>
  <si>
    <t>M.7A.11.8</t>
  </si>
  <si>
    <t>&gt;90 - &lt;=100 %</t>
  </si>
  <si>
    <t>M.7A.11.9</t>
  </si>
  <si>
    <t>&gt;100%</t>
  </si>
  <si>
    <t>M.7A.11.10</t>
  </si>
  <si>
    <t>OM.7A.11.1</t>
  </si>
  <si>
    <t>o/w &gt;100 - &lt;=110 %</t>
  </si>
  <si>
    <t>OM.7A.11.2</t>
  </si>
  <si>
    <t>o/w &gt;110 - &lt;=120 %</t>
  </si>
  <si>
    <t>OM.7A.11.3</t>
  </si>
  <si>
    <t>o/w &gt;120 - &lt;=130 %</t>
  </si>
  <si>
    <t>OM.7A.11.4</t>
  </si>
  <si>
    <t>o/w &gt;130 - &lt;=140 %</t>
  </si>
  <si>
    <t>OM.7A.11.5</t>
  </si>
  <si>
    <t>o/w &gt;140 - &lt;=150 %</t>
  </si>
  <si>
    <t>OM.7A.11.6</t>
  </si>
  <si>
    <t>o/w &gt;150 %</t>
  </si>
  <si>
    <t>OM.7A.11.7</t>
  </si>
  <si>
    <t>OM.7A.11.8</t>
  </si>
  <si>
    <t>OM.7A.11.9</t>
  </si>
  <si>
    <t xml:space="preserve">12. Loan to Value (LTV) Information - INDEXED </t>
  </si>
  <si>
    <t>M.7A.12.1</t>
  </si>
  <si>
    <t>M.7A.12.2</t>
  </si>
  <si>
    <t>M.7A.12.3</t>
  </si>
  <si>
    <t>M.7A.12.4</t>
  </si>
  <si>
    <t>M.7A.12.5</t>
  </si>
  <si>
    <t>M.7A.12.6</t>
  </si>
  <si>
    <t>M.7A.12.7</t>
  </si>
  <si>
    <t>M.7A.12.8</t>
  </si>
  <si>
    <t>M.7A.12.9</t>
  </si>
  <si>
    <t>M.7A.12.10</t>
  </si>
  <si>
    <t>OM.7A.12.1</t>
  </si>
  <si>
    <t>OM.7A.12.2</t>
  </si>
  <si>
    <t>OM.7A.12.3</t>
  </si>
  <si>
    <t>OM.7A.12.4</t>
  </si>
  <si>
    <t>OM.7A.12.5</t>
  </si>
  <si>
    <t>OM.7A.12.6</t>
  </si>
  <si>
    <t>OM.7A.12.7</t>
  </si>
  <si>
    <t>OM.7A.12.8</t>
  </si>
  <si>
    <t>OM.7A.12.9</t>
  </si>
  <si>
    <t>13. Breakdown by type</t>
  </si>
  <si>
    <t>M.7A.13.1</t>
  </si>
  <si>
    <t>Owner occupied</t>
  </si>
  <si>
    <t>M.7A.13.2</t>
  </si>
  <si>
    <t>Second home/Holiday houses</t>
  </si>
  <si>
    <t>M.7A.13.3</t>
  </si>
  <si>
    <t>Buy-to-let/Non-owner occupied</t>
  </si>
  <si>
    <t>M.7A.13.4</t>
  </si>
  <si>
    <t>OM.7A.13.1</t>
  </si>
  <si>
    <t>o/w Subsidised housing</t>
  </si>
  <si>
    <t>OM.7A.13.2</t>
  </si>
  <si>
    <t>o/w Private rental</t>
  </si>
  <si>
    <t>OM.7A.13.3</t>
  </si>
  <si>
    <t xml:space="preserve">o/w Multi-family housing </t>
  </si>
  <si>
    <t>OM.7A.13.4</t>
  </si>
  <si>
    <t xml:space="preserve">o/w Buildings under construction </t>
  </si>
  <si>
    <t>OM.7A.13.5</t>
  </si>
  <si>
    <t>o/w Buildings land</t>
  </si>
  <si>
    <t>OM.7A.13.6</t>
  </si>
  <si>
    <t>OM.7A.13.7</t>
  </si>
  <si>
    <t>OM.7A.13.8</t>
  </si>
  <si>
    <t>OM.7A.13.9</t>
  </si>
  <si>
    <t>OM.7A.13.10</t>
  </si>
  <si>
    <t>OM.7A.13.11</t>
  </si>
  <si>
    <t>14. Loan by Ranking</t>
  </si>
  <si>
    <t>M.7A.14.2</t>
  </si>
  <si>
    <t>Guaranteed</t>
  </si>
  <si>
    <t>M.7A.14.3</t>
  </si>
  <si>
    <t>OM.7A.14.1</t>
  </si>
  <si>
    <t>OM.7A.14.2</t>
  </si>
  <si>
    <t>OM.7A.14.3</t>
  </si>
  <si>
    <t>OM.7A.14.4</t>
  </si>
  <si>
    <t>OM.7A.14.5</t>
  </si>
  <si>
    <t>OM.7A.14.6</t>
  </si>
  <si>
    <t>7B Commercial Cover Pool</t>
  </si>
  <si>
    <t>15. Loan Size Information</t>
  </si>
  <si>
    <t>M.7B.15.1</t>
  </si>
  <si>
    <t>M.7B.15.2</t>
  </si>
  <si>
    <t>M.7B.15.3</t>
  </si>
  <si>
    <t>M.7B.15.4</t>
  </si>
  <si>
    <t>M.7B.15.5</t>
  </si>
  <si>
    <t>M.7B.15.6</t>
  </si>
  <si>
    <t>M.7B.15.7</t>
  </si>
  <si>
    <t>M.7B.15.8</t>
  </si>
  <si>
    <t>M.7B.15.9</t>
  </si>
  <si>
    <t>M.7B.15.10</t>
  </si>
  <si>
    <t>M.7B.15.11</t>
  </si>
  <si>
    <t>M.7B.15.12</t>
  </si>
  <si>
    <t>M.7B.15.13</t>
  </si>
  <si>
    <t>M.7B.15.14</t>
  </si>
  <si>
    <t>M.7B.15.15</t>
  </si>
  <si>
    <t>M.7B.15.16</t>
  </si>
  <si>
    <t>M.7B.15.17</t>
  </si>
  <si>
    <t>M.7B.15.18</t>
  </si>
  <si>
    <t>M.7B.15.19</t>
  </si>
  <si>
    <t>M.7B.15.20</t>
  </si>
  <si>
    <t>M.7B.15.21</t>
  </si>
  <si>
    <t>M.7B.15.22</t>
  </si>
  <si>
    <t>M.7B.15.23</t>
  </si>
  <si>
    <t>M.7B.15.24</t>
  </si>
  <si>
    <t>M.7B.15.25</t>
  </si>
  <si>
    <t>M.7B.15.26</t>
  </si>
  <si>
    <t xml:space="preserve">16. Loan to Value (LTV) Information - UNINDEXED </t>
  </si>
  <si>
    <t>M.7B.16.1</t>
  </si>
  <si>
    <t>M.7B.16.2</t>
  </si>
  <si>
    <t>M.7B.16.3</t>
  </si>
  <si>
    <t>M.7B.16.4</t>
  </si>
  <si>
    <t>M.7B.16.5</t>
  </si>
  <si>
    <t>M.7B.16.6</t>
  </si>
  <si>
    <t>M.7B.16.7</t>
  </si>
  <si>
    <t>M.7B.16.8</t>
  </si>
  <si>
    <t>M.7B.16.9</t>
  </si>
  <si>
    <t>M.7B.16.10</t>
  </si>
  <si>
    <t>OM.7B.16.1</t>
  </si>
  <si>
    <t>OM.7B.16.2</t>
  </si>
  <si>
    <t>OM.7B.16.3</t>
  </si>
  <si>
    <t>OM.7B.16.4</t>
  </si>
  <si>
    <t>OM.7B.16.5</t>
  </si>
  <si>
    <t>OM.7B.16.6</t>
  </si>
  <si>
    <t>OM.7B.16.7</t>
  </si>
  <si>
    <t>OM.7B.16.8</t>
  </si>
  <si>
    <t>OM.7B.16.9</t>
  </si>
  <si>
    <t>17. Loan to Value (LTV) Information - INDEXED</t>
  </si>
  <si>
    <t>M.7B.17.1</t>
  </si>
  <si>
    <t>M.7B.17.2</t>
  </si>
  <si>
    <t>M.7B.17.3</t>
  </si>
  <si>
    <t>M.7B.17.4</t>
  </si>
  <si>
    <t>M.7B.17.5</t>
  </si>
  <si>
    <t>M.7B.17.6</t>
  </si>
  <si>
    <t>M.7B.17.7</t>
  </si>
  <si>
    <t>M.7B.17.8</t>
  </si>
  <si>
    <t>M.7B.17.9</t>
  </si>
  <si>
    <t>M.7B.17.10</t>
  </si>
  <si>
    <t>OM.7B.17.1</t>
  </si>
  <si>
    <t>OM.7B.17.2</t>
  </si>
  <si>
    <t>OM.7B.17.3</t>
  </si>
  <si>
    <t>OM.7B.17.4</t>
  </si>
  <si>
    <t>OM.7B.17.5</t>
  </si>
  <si>
    <t>OM.7B.17.6</t>
  </si>
  <si>
    <t>OM.7B.17.7</t>
  </si>
  <si>
    <t>OM.7B.17.8</t>
  </si>
  <si>
    <t>OM.7B.17.9</t>
  </si>
  <si>
    <t>18. Breakdown by Type</t>
  </si>
  <si>
    <t>% Commercial loans</t>
  </si>
  <si>
    <t>M.7B.18.1</t>
  </si>
  <si>
    <t>Retail</t>
  </si>
  <si>
    <t>M.7B.18.2</t>
  </si>
  <si>
    <t>Office</t>
  </si>
  <si>
    <t>M.7B.18.3</t>
  </si>
  <si>
    <t>Hotel/Tourism</t>
  </si>
  <si>
    <t>M.7B.18.4</t>
  </si>
  <si>
    <t>Shopping malls</t>
  </si>
  <si>
    <t>M.7B.18.5</t>
  </si>
  <si>
    <t>Industry</t>
  </si>
  <si>
    <t>M.7B.18.6</t>
  </si>
  <si>
    <t>Agriculture</t>
  </si>
  <si>
    <t>M.7B.18.7</t>
  </si>
  <si>
    <t>Other commercially used</t>
  </si>
  <si>
    <t>M.7B.18.8</t>
  </si>
  <si>
    <t>Land</t>
  </si>
  <si>
    <t>M.7B.18.9</t>
  </si>
  <si>
    <t>Property developers / Bulding under construction</t>
  </si>
  <si>
    <t>M.7B.18.10</t>
  </si>
  <si>
    <t>OM.7B.18.1</t>
  </si>
  <si>
    <t>o/w Social &amp; Cultural purposes</t>
  </si>
  <si>
    <t>OM.7B.18.2</t>
  </si>
  <si>
    <t>OM.7B.18.3</t>
  </si>
  <si>
    <t>OM.7B.18.4</t>
  </si>
  <si>
    <t>OM.7B.18.5</t>
  </si>
  <si>
    <t>OM.7B.18.6</t>
  </si>
  <si>
    <t>OM.7B.18.7</t>
  </si>
  <si>
    <t>OM.7B.18.8</t>
  </si>
  <si>
    <t>OM.7B.18.9</t>
  </si>
  <si>
    <t>OM.7B.18.10</t>
  </si>
  <si>
    <t>OM.7B.18.11</t>
  </si>
  <si>
    <t>OM.7B.18.12</t>
  </si>
  <si>
    <t>OM.7B.18.13</t>
  </si>
  <si>
    <t>OM.7B.18.14</t>
  </si>
  <si>
    <t>OM.7B.18.15</t>
  </si>
  <si>
    <t>OM.7B.18.16</t>
  </si>
  <si>
    <t>OM.7B.18.17</t>
  </si>
  <si>
    <t>B2. Harmonised Transparency Template - Public Sector Assets</t>
  </si>
  <si>
    <t>CONTENT OF TAB B2</t>
  </si>
  <si>
    <t>8. Public Sector Assets</t>
  </si>
  <si>
    <t>1. General Information</t>
  </si>
  <si>
    <t>PS.8.1.1</t>
  </si>
  <si>
    <t>Number of public sector exposures</t>
  </si>
  <si>
    <t>OPS.8.1.1</t>
  </si>
  <si>
    <t>OPS.8.1.2</t>
  </si>
  <si>
    <t>OPS.8.1.3</t>
  </si>
  <si>
    <t>OPS.8.1.4</t>
  </si>
  <si>
    <t>OPS.8.1.5</t>
  </si>
  <si>
    <t>OPS.8.1.6</t>
  </si>
  <si>
    <t>OPS.8.1.7</t>
  </si>
  <si>
    <t>2. Size Information</t>
  </si>
  <si>
    <t>Number of Exposures</t>
  </si>
  <si>
    <t>% Public Sector Assets</t>
  </si>
  <si>
    <t>% No. of Exposures</t>
  </si>
  <si>
    <t>PS.8.2.1</t>
  </si>
  <si>
    <t>Average exposure size (000s)</t>
  </si>
  <si>
    <t>PS.8.2.2</t>
  </si>
  <si>
    <t>PS.8.2.3</t>
  </si>
  <si>
    <t>PS.8.2.4</t>
  </si>
  <si>
    <t>PS.8.2.5</t>
  </si>
  <si>
    <t>PS.8.2.6</t>
  </si>
  <si>
    <t>PS.8.2.7</t>
  </si>
  <si>
    <t>PS.8.2.8</t>
  </si>
  <si>
    <t>PS.8.2.9</t>
  </si>
  <si>
    <t>PS.8.2.10</t>
  </si>
  <si>
    <t>PS.8.2.11</t>
  </si>
  <si>
    <t>PS.8.2.12</t>
  </si>
  <si>
    <t>PS.8.2.13</t>
  </si>
  <si>
    <t>PS.8.2.14</t>
  </si>
  <si>
    <t>PS.8.2.15</t>
  </si>
  <si>
    <t>PS.8.2.16</t>
  </si>
  <si>
    <t>PS.8.2.17</t>
  </si>
  <si>
    <t>3. Breakdown by Asset Type</t>
  </si>
  <si>
    <t>PS.8.3.1</t>
  </si>
  <si>
    <t>Loans</t>
  </si>
  <si>
    <t>PS.8.3.2</t>
  </si>
  <si>
    <t>Bonds</t>
  </si>
  <si>
    <t>PS.8.3.3</t>
  </si>
  <si>
    <t>PS.8.3.4</t>
  </si>
  <si>
    <t>OPS.8.3.1</t>
  </si>
  <si>
    <t>OPS.8.3.2</t>
  </si>
  <si>
    <t>OPS.8.3.3</t>
  </si>
  <si>
    <t>OPS.8.3.4</t>
  </si>
  <si>
    <t>OPS.8.3.5</t>
  </si>
  <si>
    <t>PS.8.4.1</t>
  </si>
  <si>
    <t>PS.8.4.2</t>
  </si>
  <si>
    <t>PS.8.4.3</t>
  </si>
  <si>
    <t>PS.8.4.4</t>
  </si>
  <si>
    <t>PS.8.4.5</t>
  </si>
  <si>
    <t>PS.8.4.6</t>
  </si>
  <si>
    <t>PS.8.4.7</t>
  </si>
  <si>
    <t>PS.8.4.8</t>
  </si>
  <si>
    <t>PS.8.4.9</t>
  </si>
  <si>
    <t>PS.8.4.10</t>
  </si>
  <si>
    <t>PS.8.4.11</t>
  </si>
  <si>
    <t>PS.8.4.12</t>
  </si>
  <si>
    <t>PS.8.4.13</t>
  </si>
  <si>
    <t>PS.8.4.14</t>
  </si>
  <si>
    <t>PS.8.4.15</t>
  </si>
  <si>
    <t>PS.8.4.16</t>
  </si>
  <si>
    <t>PS.8.4.17</t>
  </si>
  <si>
    <t>PS.8.4.18</t>
  </si>
  <si>
    <t>PS.8.4.19</t>
  </si>
  <si>
    <t>PS.8.4.20</t>
  </si>
  <si>
    <t>PS.8.4.21</t>
  </si>
  <si>
    <t>PS.8.4.22</t>
  </si>
  <si>
    <t>PS.8.4.23</t>
  </si>
  <si>
    <t>PS.8.4.24</t>
  </si>
  <si>
    <t>PS.8.4.25</t>
  </si>
  <si>
    <t>PS.8.4.26</t>
  </si>
  <si>
    <t>PS.8.4.27</t>
  </si>
  <si>
    <t>PS.8.4.28</t>
  </si>
  <si>
    <t>PS.8.4.29</t>
  </si>
  <si>
    <t>PS.8.4.30</t>
  </si>
  <si>
    <t>PS.8.4.31</t>
  </si>
  <si>
    <t>PS.8.4.32</t>
  </si>
  <si>
    <t>PS.8.4.33</t>
  </si>
  <si>
    <t>PS.8.4.34</t>
  </si>
  <si>
    <t>PS.8.4.35</t>
  </si>
  <si>
    <t>PS.8.4.36</t>
  </si>
  <si>
    <t>PS.8.4.37</t>
  </si>
  <si>
    <t>PS.8.4.38</t>
  </si>
  <si>
    <t>PS.8.4.39</t>
  </si>
  <si>
    <t>PS.8.4.40</t>
  </si>
  <si>
    <t>PS.8.4.41</t>
  </si>
  <si>
    <t>PS.8.4.42</t>
  </si>
  <si>
    <t>PS.8.4.43</t>
  </si>
  <si>
    <t>PS.8.4.44</t>
  </si>
  <si>
    <t>OPS.8.4.1</t>
  </si>
  <si>
    <t>OPS.8.4.2</t>
  </si>
  <si>
    <t>OPS.8.4.3</t>
  </si>
  <si>
    <t>OPS.8.4.4</t>
  </si>
  <si>
    <t>OPS.8.4.5</t>
  </si>
  <si>
    <t>OPS.8.4.6</t>
  </si>
  <si>
    <t>OPS.8.4.7</t>
  </si>
  <si>
    <t>OPS.8.4.8</t>
  </si>
  <si>
    <t>OPS.8.4.9</t>
  </si>
  <si>
    <t>OPS.8.4.10</t>
  </si>
  <si>
    <t>PS.8.5.1</t>
  </si>
  <si>
    <t>PS.8.5.2</t>
  </si>
  <si>
    <t>PS.8.5.3</t>
  </si>
  <si>
    <t>PS.8.5.4</t>
  </si>
  <si>
    <t>PS.8.5.5</t>
  </si>
  <si>
    <t>PS.8.5.6</t>
  </si>
  <si>
    <t>PS.8.5.7</t>
  </si>
  <si>
    <t>PS.8.5.8</t>
  </si>
  <si>
    <t>PS.8.5.9</t>
  </si>
  <si>
    <t>PS.8.5.10</t>
  </si>
  <si>
    <t>PS.8.5.11</t>
  </si>
  <si>
    <t>PS.8.5.12</t>
  </si>
  <si>
    <t>PS.8.5.13</t>
  </si>
  <si>
    <t>PS.8.5.14</t>
  </si>
  <si>
    <t>PS.8.5.15</t>
  </si>
  <si>
    <t>PS.8.5.16</t>
  </si>
  <si>
    <t>PS.8.5.17</t>
  </si>
  <si>
    <t>PS.8.5.18</t>
  </si>
  <si>
    <t>PS.8.5.19</t>
  </si>
  <si>
    <t>PS.8.5.20</t>
  </si>
  <si>
    <t>PS.8.5.21</t>
  </si>
  <si>
    <t>PS.8.5.22</t>
  </si>
  <si>
    <t>PS.8.5.23</t>
  </si>
  <si>
    <t>PS.8.5.24</t>
  </si>
  <si>
    <t>PS.8.5.25</t>
  </si>
  <si>
    <t>PS.8.6.1</t>
  </si>
  <si>
    <t>PS.8.6.2</t>
  </si>
  <si>
    <t>PS.8.6.3</t>
  </si>
  <si>
    <t>OPS.8.6.1</t>
  </si>
  <si>
    <t>OPS.8.6.2</t>
  </si>
  <si>
    <t>OPS.8.6.3</t>
  </si>
  <si>
    <t>OPS.8.6.4</t>
  </si>
  <si>
    <t>PS.8.7.1</t>
  </si>
  <si>
    <t>PS.8.7.2</t>
  </si>
  <si>
    <t>PS.8.7.3</t>
  </si>
  <si>
    <t>OPS.8.7.1</t>
  </si>
  <si>
    <t>OPS.8.7.2</t>
  </si>
  <si>
    <t>OPS.8.7.3</t>
  </si>
  <si>
    <t>OPS.8.7.4</t>
  </si>
  <si>
    <t>OPS.8.7.5</t>
  </si>
  <si>
    <t>OPS.8.7.6</t>
  </si>
  <si>
    <t>8. Breakdown by Type of Debtor</t>
  </si>
  <si>
    <t>PS.8.8.1</t>
  </si>
  <si>
    <t>Sovereigns</t>
  </si>
  <si>
    <t>PS.8.8.2</t>
  </si>
  <si>
    <t>Regional/federal authorities</t>
  </si>
  <si>
    <t>PS.8.8.3</t>
  </si>
  <si>
    <t xml:space="preserve">Local/municipal authorities </t>
  </si>
  <si>
    <t>PS.8.8.4</t>
  </si>
  <si>
    <t>Others</t>
  </si>
  <si>
    <t>PS.8.8.5</t>
  </si>
  <si>
    <t>OPS.8.8.1</t>
  </si>
  <si>
    <t>o/w Claim against supranational</t>
  </si>
  <si>
    <t>OPS.8.8.2</t>
  </si>
  <si>
    <t>o/w Claim against sovereigns</t>
  </si>
  <si>
    <t>OPS.8.8.3</t>
  </si>
  <si>
    <t>o/w Claim guaranteed by sovereigns</t>
  </si>
  <si>
    <t>OPS.8.8.4</t>
  </si>
  <si>
    <t>o/w Claim against regional/federal authorities</t>
  </si>
  <si>
    <t>OPS.8.8.5</t>
  </si>
  <si>
    <t>o/w Claim guaranteed by regional/federal authorities</t>
  </si>
  <si>
    <t>OPS.8.8.6</t>
  </si>
  <si>
    <t xml:space="preserve">o/w Claim against local/municipal authorities </t>
  </si>
  <si>
    <t>OPS.8.8.7</t>
  </si>
  <si>
    <t xml:space="preserve">o/w Claimguaranteed by local/municipal authorities </t>
  </si>
  <si>
    <t>OPS.8.8.8</t>
  </si>
  <si>
    <t>OPS.8.8.9</t>
  </si>
  <si>
    <t>OPS.8.8.10</t>
  </si>
  <si>
    <t>OPS.8.8.11</t>
  </si>
  <si>
    <t>OPS.8.8.12</t>
  </si>
  <si>
    <t>OPS.8.8.13</t>
  </si>
  <si>
    <t>9. Non-Performing Loans</t>
  </si>
  <si>
    <t>PS.8.9.1</t>
  </si>
  <si>
    <t>OPS.8.9.1</t>
  </si>
  <si>
    <t>OPS.8.9.2</t>
  </si>
  <si>
    <t>OPS.8.9.3</t>
  </si>
  <si>
    <t>OPS.8.9.4</t>
  </si>
  <si>
    <t>10. Concentration Risks</t>
  </si>
  <si>
    <t>PS.8.10.1</t>
  </si>
  <si>
    <t>10 largest exposures</t>
  </si>
  <si>
    <t>OPS.8.10.1</t>
  </si>
  <si>
    <t>OPS.8.10.2</t>
  </si>
  <si>
    <t>OPS.8.10.3</t>
  </si>
  <si>
    <t>OPS.8.10.4</t>
  </si>
  <si>
    <t>OPS.8.10.5</t>
  </si>
  <si>
    <t>OPS.8.10.6</t>
  </si>
  <si>
    <t>B3. Harmonised Transparency Template - Shipping Assets</t>
  </si>
  <si>
    <t>CONTENT OF TAB B3</t>
  </si>
  <si>
    <t>9. Shipping Assets</t>
  </si>
  <si>
    <t>Shipping Loans</t>
  </si>
  <si>
    <t>S.9.1.1</t>
  </si>
  <si>
    <t>Number of shipping loans</t>
  </si>
  <si>
    <t>OS.9.1.1</t>
  </si>
  <si>
    <t>OS.9.1.2</t>
  </si>
  <si>
    <t>OS.9.1.3</t>
  </si>
  <si>
    <t>OS.9.1.4</t>
  </si>
  <si>
    <t>OS.9.1.5</t>
  </si>
  <si>
    <t>OS.9.1.6</t>
  </si>
  <si>
    <t>2. Concentration Risks</t>
  </si>
  <si>
    <t>% Shipping Loans</t>
  </si>
  <si>
    <t>S.9.2.1</t>
  </si>
  <si>
    <t>OS.9.2.1</t>
  </si>
  <si>
    <t>OS.9.2.2</t>
  </si>
  <si>
    <t>OS.9.2.3</t>
  </si>
  <si>
    <t>OS.9.2.4</t>
  </si>
  <si>
    <t>OS.9.2.5</t>
  </si>
  <si>
    <t>OS.9.2.6</t>
  </si>
  <si>
    <t xml:space="preserve">3. Breakdown by Geography / Country of Registration </t>
  </si>
  <si>
    <t>S.9.3.1</t>
  </si>
  <si>
    <t>S.9.3.2</t>
  </si>
  <si>
    <t>S.9.3.3</t>
  </si>
  <si>
    <t>S.9.3.4</t>
  </si>
  <si>
    <t>S.9.3.5</t>
  </si>
  <si>
    <t>S.9.3.6</t>
  </si>
  <si>
    <t>S.9.3.7</t>
  </si>
  <si>
    <t>S.9.3.8</t>
  </si>
  <si>
    <t>S.9.3.9</t>
  </si>
  <si>
    <t>S.9.3.10</t>
  </si>
  <si>
    <t>S.9.3.11</t>
  </si>
  <si>
    <t>S.9.3.12</t>
  </si>
  <si>
    <t>S.9.3.13</t>
  </si>
  <si>
    <t>S.9.3.14</t>
  </si>
  <si>
    <t>S.9.3.15</t>
  </si>
  <si>
    <t>S.9.3.16</t>
  </si>
  <si>
    <t>S.9.3.17</t>
  </si>
  <si>
    <t>S.9.3.18</t>
  </si>
  <si>
    <t>S.9.3.19</t>
  </si>
  <si>
    <t>S.9.3.20</t>
  </si>
  <si>
    <t>S.9.3.21</t>
  </si>
  <si>
    <t>S.9.3.22</t>
  </si>
  <si>
    <t>S.9.3.23</t>
  </si>
  <si>
    <t>S.9.3.24</t>
  </si>
  <si>
    <t>S.9.3.25</t>
  </si>
  <si>
    <t>S.9.3.26</t>
  </si>
  <si>
    <t>S.9.3.27</t>
  </si>
  <si>
    <t>S.9.3.28</t>
  </si>
  <si>
    <t>S.9.3.29</t>
  </si>
  <si>
    <t>S.9.3.30</t>
  </si>
  <si>
    <t>S.9.3.31</t>
  </si>
  <si>
    <t>S.9.3.32</t>
  </si>
  <si>
    <t>S.9.3.33</t>
  </si>
  <si>
    <t>S.9.3.34</t>
  </si>
  <si>
    <t>S.9.3.35</t>
  </si>
  <si>
    <t>S.9.3.36</t>
  </si>
  <si>
    <t>S.9.3.37</t>
  </si>
  <si>
    <t>S.9.3.38</t>
  </si>
  <si>
    <t>S.9.3.39</t>
  </si>
  <si>
    <t>S.9.3.40</t>
  </si>
  <si>
    <t>S.9.3.41</t>
  </si>
  <si>
    <t>S.9.3.42</t>
  </si>
  <si>
    <t>S.9.3.43</t>
  </si>
  <si>
    <t>S.9.3.44</t>
  </si>
  <si>
    <t>OS.9.3.1</t>
  </si>
  <si>
    <t>OS.9.3.2</t>
  </si>
  <si>
    <t>OS.9.3.3</t>
  </si>
  <si>
    <t>OS.9.3.4</t>
  </si>
  <si>
    <t>OS.9.3.5</t>
  </si>
  <si>
    <t>OS.9.3.6</t>
  </si>
  <si>
    <t>OS.9.3.7</t>
  </si>
  <si>
    <t>OS.9.3.8</t>
  </si>
  <si>
    <t>OS.9.3.9</t>
  </si>
  <si>
    <t>OS.9.3.10</t>
  </si>
  <si>
    <t>4. Breakdown by Interest Rate</t>
  </si>
  <si>
    <t>S.9.4.1</t>
  </si>
  <si>
    <t>S.9.4.2</t>
  </si>
  <si>
    <t>S.9.4.3</t>
  </si>
  <si>
    <t>OS.9.4.1</t>
  </si>
  <si>
    <t>OS.9.4.2</t>
  </si>
  <si>
    <t>OS.9.4.3</t>
  </si>
  <si>
    <t>OS.9.4.4</t>
  </si>
  <si>
    <t>OS.9.4.5</t>
  </si>
  <si>
    <t>OS.9.4.6</t>
  </si>
  <si>
    <t>5. Breakdown by Repayment Type</t>
  </si>
  <si>
    <t>S.9.5.1</t>
  </si>
  <si>
    <t>S.9.5.2</t>
  </si>
  <si>
    <t>S.9.5.3</t>
  </si>
  <si>
    <t>OS.9.5.1</t>
  </si>
  <si>
    <t>OS.9.5.2</t>
  </si>
  <si>
    <t>OS.9.5.3</t>
  </si>
  <si>
    <t>OS.9.5.4</t>
  </si>
  <si>
    <t>OS.9.5.5</t>
  </si>
  <si>
    <t>OS.9.5.6</t>
  </si>
  <si>
    <t xml:space="preserve">6. Loan Seasoning </t>
  </si>
  <si>
    <t>S.9.6.1</t>
  </si>
  <si>
    <t>S.9.6.2</t>
  </si>
  <si>
    <t>S.9.6.3</t>
  </si>
  <si>
    <t>S.9.6.4</t>
  </si>
  <si>
    <t>S.9.6.5</t>
  </si>
  <si>
    <t>OS.9.6.1</t>
  </si>
  <si>
    <t>OS.9.6.2</t>
  </si>
  <si>
    <t>OS.9.6.3</t>
  </si>
  <si>
    <t>OS.9.6.4</t>
  </si>
  <si>
    <t>7. Non-Performing Loans (NPLs)</t>
  </si>
  <si>
    <t>S.9.7.1</t>
  </si>
  <si>
    <t>OS.9.7.1</t>
  </si>
  <si>
    <t>OS.9.7.2</t>
  </si>
  <si>
    <t>OS.9.7.3</t>
  </si>
  <si>
    <t>OS.9.7.4</t>
  </si>
  <si>
    <t>8. Loan Size Information</t>
  </si>
  <si>
    <t>S.9.8.1</t>
  </si>
  <si>
    <t>S.9.8.2</t>
  </si>
  <si>
    <t>S.9.8.3</t>
  </si>
  <si>
    <t>S.9.8.4</t>
  </si>
  <si>
    <t>S.9.8.5</t>
  </si>
  <si>
    <t>S.9.8.6</t>
  </si>
  <si>
    <t>S.9.8.7</t>
  </si>
  <si>
    <t>S.9.8.8</t>
  </si>
  <si>
    <t>S.9.8.9</t>
  </si>
  <si>
    <t>S.9.8.10</t>
  </si>
  <si>
    <t>S.9.8.11</t>
  </si>
  <si>
    <t>S.9.8.12</t>
  </si>
  <si>
    <t>S.9.8.13</t>
  </si>
  <si>
    <t>S.9.8.14</t>
  </si>
  <si>
    <t>S.9.8.15</t>
  </si>
  <si>
    <t>S.9.8.16</t>
  </si>
  <si>
    <t>S.9.8.17</t>
  </si>
  <si>
    <t>S.9.8.18</t>
  </si>
  <si>
    <t>S.9.8.19</t>
  </si>
  <si>
    <t>S.9.8.20</t>
  </si>
  <si>
    <t>S.9.8.21</t>
  </si>
  <si>
    <t>S.9.8.22</t>
  </si>
  <si>
    <t>S.9.8.23</t>
  </si>
  <si>
    <t>S.9.8.24</t>
  </si>
  <si>
    <t>S.9.8.25</t>
  </si>
  <si>
    <t>S.9.8.26</t>
  </si>
  <si>
    <t>9. Loan to Value (LTV) Information - UNINDEXED</t>
  </si>
  <si>
    <t>S.9.9.1</t>
  </si>
  <si>
    <t>S.9.9.2</t>
  </si>
  <si>
    <t>S.9.9.3</t>
  </si>
  <si>
    <t>S.9.9.4</t>
  </si>
  <si>
    <t>S.9.9.5</t>
  </si>
  <si>
    <t>S.9.9.6</t>
  </si>
  <si>
    <t>S.9.9.7</t>
  </si>
  <si>
    <t>S.9.9.8</t>
  </si>
  <si>
    <t>S.9.9.9</t>
  </si>
  <si>
    <t>S.9.9.10</t>
  </si>
  <si>
    <t>OS.9.9.1</t>
  </si>
  <si>
    <t>OS.9.9.2</t>
  </si>
  <si>
    <t>OS.9.9.3</t>
  </si>
  <si>
    <t>OS.9.9.4</t>
  </si>
  <si>
    <t>OS.9.9.5</t>
  </si>
  <si>
    <t>OS.9.9.6</t>
  </si>
  <si>
    <t>OS.9.9.7</t>
  </si>
  <si>
    <t>OS.9.9.8</t>
  </si>
  <si>
    <t>OS.9.9.9</t>
  </si>
  <si>
    <t xml:space="preserve">10. Loan to Value (LTV) Information - INDEXED </t>
  </si>
  <si>
    <t>S.9.10.1</t>
  </si>
  <si>
    <t>S.9.10.2</t>
  </si>
  <si>
    <t>S.9.10.3</t>
  </si>
  <si>
    <t>S.9.10.4</t>
  </si>
  <si>
    <t>S.9.10.5</t>
  </si>
  <si>
    <t>S.9.10.6</t>
  </si>
  <si>
    <t>S.9.10.7</t>
  </si>
  <si>
    <t>S.9.10.8</t>
  </si>
  <si>
    <t>S.9.10.9</t>
  </si>
  <si>
    <t>S.9.10.10</t>
  </si>
  <si>
    <t>OS.9.10.1</t>
  </si>
  <si>
    <t>OS.9.10.2</t>
  </si>
  <si>
    <t>OS.9.10.3</t>
  </si>
  <si>
    <t>OS.9.10.4</t>
  </si>
  <si>
    <t>OS.9.10.5</t>
  </si>
  <si>
    <t>OS.9.10.6</t>
  </si>
  <si>
    <t>OS.9.10.7</t>
  </si>
  <si>
    <t>OS.9.10.8</t>
  </si>
  <si>
    <t>OS.9.10.9</t>
  </si>
  <si>
    <t>11. Breakdown by type of ship</t>
  </si>
  <si>
    <t>S.9.11.1</t>
  </si>
  <si>
    <t>S.9.11.2</t>
  </si>
  <si>
    <t>S.9.11.3</t>
  </si>
  <si>
    <t>S.9.11.4</t>
  </si>
  <si>
    <t>S.9.11.5</t>
  </si>
  <si>
    <t>S.9.11.6</t>
  </si>
  <si>
    <t>S.9.11.7</t>
  </si>
  <si>
    <t>S.9.11.8</t>
  </si>
  <si>
    <t>S.9.11.9</t>
  </si>
  <si>
    <t>S.9.11.10</t>
  </si>
  <si>
    <t>S.9.11.11</t>
  </si>
  <si>
    <t>S.9.11.12</t>
  </si>
  <si>
    <t>S.9.11.13</t>
  </si>
  <si>
    <t>S.9.11.14</t>
  </si>
  <si>
    <t>S.9.11.15</t>
  </si>
  <si>
    <t>S.9.11.16</t>
  </si>
  <si>
    <t>S.9.11.17</t>
  </si>
  <si>
    <t>OS.9.11.1</t>
  </si>
  <si>
    <t>OS.9.11.2</t>
  </si>
  <si>
    <t>OS.9.11.3</t>
  </si>
  <si>
    <t>OS.9.11.4</t>
  </si>
  <si>
    <t>OS.9.11.5</t>
  </si>
  <si>
    <t>C. Harmonised Transparency Template - Glossary</t>
  </si>
  <si>
    <t>The definitions below reflect the national specificities</t>
  </si>
  <si>
    <t>1. Glossary - Standard Harmonised Items</t>
  </si>
  <si>
    <t>[Insert Definition Below]</t>
  </si>
  <si>
    <t>HG.1.1</t>
  </si>
  <si>
    <t>OC Calculation: Actual</t>
  </si>
  <si>
    <t>HG.1.2</t>
  </si>
  <si>
    <t>OC Calculation: Legal minimum</t>
  </si>
  <si>
    <t>HG.1.3</t>
  </si>
  <si>
    <t>OC Calculation: Committed</t>
  </si>
  <si>
    <t>HG.1.4</t>
  </si>
  <si>
    <t>Interest Rate Types</t>
  </si>
  <si>
    <t>HG.1.5</t>
  </si>
  <si>
    <t>HG.1.6</t>
  </si>
  <si>
    <t xml:space="preserve">Maturity Buckets of Covered Bonds [i.e. how is the contractual and/or expected maturity defined? What maturity structure (hard bullet, soft bullet, conditional pass through)? Under what conditions/circumstances? Etc.] </t>
  </si>
  <si>
    <t>HG.1.7</t>
  </si>
  <si>
    <t>LTVs: Definition</t>
  </si>
  <si>
    <t>HG.1.8</t>
  </si>
  <si>
    <t>LTVs: Calculation of property/shipping value</t>
  </si>
  <si>
    <t>HG.1.9</t>
  </si>
  <si>
    <t>LTVs: Applied property/shipping valuation techniques, including whether use of index, Automated Valuation Model (AVM) or on-site audits</t>
  </si>
  <si>
    <t>HG.1.10</t>
  </si>
  <si>
    <t>LTVs: Frequency and time of last valuation</t>
  </si>
  <si>
    <t>HG.1.11</t>
  </si>
  <si>
    <t>Explain how mortgage types are defined whether for residential housing, multi-family housing, commercial real estate, etc. Same for shipping where relecvant</t>
  </si>
  <si>
    <t>HG.1.12</t>
  </si>
  <si>
    <t>Hedging Strategy (please explain how you address interest rate and currency risk)</t>
  </si>
  <si>
    <t>HG.1.13</t>
  </si>
  <si>
    <t>Non-performing loans</t>
  </si>
  <si>
    <t>OHG.1.1</t>
  </si>
  <si>
    <t>NPV assumptions (when stated)</t>
  </si>
  <si>
    <t>OHG.1.2</t>
  </si>
  <si>
    <t>OHG.1.3</t>
  </si>
  <si>
    <t>OHG.1.4</t>
  </si>
  <si>
    <t>OHG.1.5</t>
  </si>
  <si>
    <t>2. Reason for No Data</t>
  </si>
  <si>
    <t>Value</t>
  </si>
  <si>
    <t>HG.2.1</t>
  </si>
  <si>
    <t xml:space="preserve">Not applicable for the jurisdiction </t>
  </si>
  <si>
    <t>ND1</t>
  </si>
  <si>
    <t>HG.2.2</t>
  </si>
  <si>
    <t>Not relevant for the issuer and/or CB programme at the present time</t>
  </si>
  <si>
    <t>ND2</t>
  </si>
  <si>
    <t>HG.2.3</t>
  </si>
  <si>
    <t>Not available at the present time</t>
  </si>
  <si>
    <t>ND3</t>
  </si>
  <si>
    <t>OHG.2.1</t>
  </si>
  <si>
    <t>OHG.2.2</t>
  </si>
  <si>
    <t>3. Glossary - Extra national and/or Issuer Items</t>
  </si>
  <si>
    <t>HG.3.1</t>
  </si>
  <si>
    <t>Other definitions deemed relevant</t>
  </si>
  <si>
    <t>OHG.3.1</t>
  </si>
  <si>
    <t>OHG.3.2</t>
  </si>
  <si>
    <t>OHG.3.3</t>
  </si>
  <si>
    <t>OHG.3.4</t>
  </si>
  <si>
    <t>OHG.3.5</t>
  </si>
  <si>
    <t xml:space="preserve">Disclaimer - Important notices </t>
  </si>
  <si>
    <t>(i) The Product Information displayed on this Site has been uploaded by the Issuers of the relevant Products. None of the information displayed on this Site shall form the basis of any contract. Any User of this Site will be required to acknowledge that it has not relied on, or been induced to enter into any contract by, any representation or warranty.</t>
  </si>
  <si>
    <t>(ii) The Covered Bond Label Foundation has not independently verified the Product Information displayed on this Site. Accordingly, no representation, warranty or undertaking, express or implied, is made, and no responsibility is accepted, by the Covered Bond Label Foundation as to or in relation to the accuracy or completeness or otherwise of such Product Information."</t>
  </si>
  <si>
    <t>(iii) The information provided on or accessible through the Site is not intended for distribution to, or use by, any person or entity in any jurisdiction where such distribution or use would be contrary to local law, or which would subject us or any Issuer, to any authorisation, registration or other requirement within such jurisdiction. You agree not to use or export the information or materials available on or through this Site in violation of laws in your jurisdiction.</t>
  </si>
  <si>
    <t>TERMS OF USE</t>
  </si>
  <si>
    <r>
      <t>The Site is intended for use as a directory of information relating to certain covered bond products ("</t>
    </r>
    <r>
      <rPr>
        <b/>
        <sz val="13"/>
        <color rgb="FF1E1B1D"/>
        <rFont val="Calibri"/>
        <family val="2"/>
        <scheme val="minor"/>
      </rPr>
      <t>Products</t>
    </r>
    <r>
      <rPr>
        <sz val="13"/>
        <color rgb="FF1E1B1D"/>
        <rFont val="Calibri"/>
        <family val="2"/>
        <scheme val="minor"/>
      </rPr>
      <t>") (the "</t>
    </r>
    <r>
      <rPr>
        <b/>
        <sz val="13"/>
        <color rgb="FF1E1B1D"/>
        <rFont val="Calibri"/>
        <family val="2"/>
        <scheme val="minor"/>
      </rPr>
      <t>Product Information</t>
    </r>
    <r>
      <rPr>
        <sz val="13"/>
        <color rgb="FF1E1B1D"/>
        <rFont val="Calibri"/>
        <family val="2"/>
        <scheme val="minor"/>
      </rPr>
      <t>") by an issuer of ("</t>
    </r>
    <r>
      <rPr>
        <b/>
        <sz val="13"/>
        <color rgb="FF1E1B1D"/>
        <rFont val="Calibri"/>
        <family val="2"/>
        <scheme val="minor"/>
      </rPr>
      <t>Issuer</t>
    </r>
    <r>
      <rPr>
        <sz val="13"/>
        <color rgb="FF1E1B1D"/>
        <rFont val="Calibri"/>
        <family val="2"/>
        <scheme val="minor"/>
      </rPr>
      <t>"), or potential investor in ("</t>
    </r>
    <r>
      <rPr>
        <b/>
        <sz val="13"/>
        <color rgb="FF1E1B1D"/>
        <rFont val="Calibri"/>
        <family val="2"/>
        <scheme val="minor"/>
      </rPr>
      <t>Investor</t>
    </r>
    <r>
      <rPr>
        <sz val="13"/>
        <color rgb="FF1E1B1D"/>
        <rFont val="Calibri"/>
        <family val="2"/>
        <scheme val="minor"/>
      </rPr>
      <t>"), such Products (an Issuer, Investor, or any other person accessing this Site, each a "</t>
    </r>
    <r>
      <rPr>
        <b/>
        <sz val="13"/>
        <color rgb="FF1E1B1D"/>
        <rFont val="Calibri"/>
        <family val="2"/>
        <scheme val="minor"/>
      </rPr>
      <t>User</t>
    </r>
    <r>
      <rPr>
        <sz val="13"/>
        <color rgb="FF1E1B1D"/>
        <rFont val="Calibri"/>
        <family val="2"/>
        <scheme val="minor"/>
      </rPr>
      <t>" or "</t>
    </r>
    <r>
      <rPr>
        <b/>
        <sz val="13"/>
        <color rgb="FF1E1B1D"/>
        <rFont val="Calibri"/>
        <family val="2"/>
        <scheme val="minor"/>
      </rPr>
      <t>you</t>
    </r>
    <r>
      <rPr>
        <sz val="13"/>
        <color rgb="FF1E1B1D"/>
        <rFont val="Calibri"/>
        <family val="2"/>
        <scheme val="minor"/>
      </rPr>
      <t>"). The Product Information is provided by each relevant Issuer, and remains at all times the sole responsibility of the relevant Issuer. We have not independently verified any Product Information, nor reviewed whether any Product for which information is available on the Site actually is a covered bond product. This Site or any label made available through it does not constitute, nor contain, any form of credit rating, any offer to sell (or the solicitation of an offer to purchase) any Product, nor does it constitute a recommendation, or investment advice (or any other type of advice) upon which reliance should be placed.</t>
    </r>
  </si>
  <si>
    <r>
      <t xml:space="preserve"> These terms and conditions together with the documents referred to in them set out the terms of use ("</t>
    </r>
    <r>
      <rPr>
        <b/>
        <sz val="13"/>
        <color rgb="FF1E1B1D"/>
        <rFont val="Calibri"/>
        <family val="2"/>
        <scheme val="minor"/>
      </rPr>
      <t>T&amp;Cs</t>
    </r>
    <r>
      <rPr>
        <sz val="13"/>
        <color rgb="FF1E1B1D"/>
        <rFont val="Calibri"/>
        <family val="2"/>
        <scheme val="minor"/>
      </rPr>
      <t>") on which (a) an Issuer; (b) Investor; or (c) any other User, may make use of the Site. Section A applies primarily to Investors, and Section B applies primarily to Issuers. The General T&amp;Cs in Section C apply to all Users.</t>
    </r>
  </si>
  <si>
    <r>
      <rPr>
        <b/>
        <sz val="13"/>
        <color rgb="FF1E1B1D"/>
        <rFont val="Calibri"/>
        <family val="2"/>
        <scheme val="minor"/>
      </rPr>
      <t>Our Acceptable Use Policy</t>
    </r>
    <r>
      <rPr>
        <sz val="13"/>
        <color rgb="FF1E1B1D"/>
        <rFont val="Calibri"/>
        <family val="2"/>
        <scheme val="minor"/>
      </rPr>
      <t> and </t>
    </r>
    <r>
      <rPr>
        <b/>
        <sz val="13"/>
        <color rgb="FF1E1B1D"/>
        <rFont val="Calibri"/>
        <family val="2"/>
        <scheme val="minor"/>
      </rPr>
      <t>Privacy Policy</t>
    </r>
    <r>
      <rPr>
        <sz val="13"/>
        <color rgb="FF1E1B1D"/>
        <rFont val="Calibri"/>
        <family val="2"/>
        <scheme val="minor"/>
      </rPr>
      <t> are incorporated into these T&amp;Cs.</t>
    </r>
  </si>
  <si>
    <r>
      <t xml:space="preserve"> Please read the T&amp;Cs carefully before you start to use the Site. By clicking </t>
    </r>
    <r>
      <rPr>
        <b/>
        <sz val="13"/>
        <color rgb="FF1E1B1D"/>
        <rFont val="Calibri"/>
        <family val="2"/>
        <scheme val="minor"/>
      </rPr>
      <t>'Accept'</t>
    </r>
    <r>
      <rPr>
        <sz val="13"/>
        <color rgb="FF1E1B1D"/>
        <rFont val="Calibri"/>
        <family val="2"/>
        <scheme val="minor"/>
      </rPr>
      <t> you indicate that you accept these T&amp;Cs and that you agree to abide by them.</t>
    </r>
  </si>
  <si>
    <t>If any provision of these T&amp;Cs shall be deemed unlawful, void or for any reason unenforceable, then that provision shall be deemed severable from these terms and shall not affect the validity and enforceability of any remaining provisions.</t>
  </si>
  <si>
    <t>SECTION A. INVESTOR T&amp;Cs</t>
  </si>
  <si>
    <t>1. DIRECTORY SERVICES</t>
  </si>
  <si>
    <t>The Site is intended to provide you with certain information from Issuers regarding the self-certification of their Products as labelled covered bonds. The requirements of the Covered Bond Label Convention are intended to increase transparency, improve investor access to information, and improve liquidity in covered bonds, but they are not a substitute in any way for each User's independent investment and credit evaluation.</t>
  </si>
  <si>
    <t>The Product Information on this Site is provided for your convenience only, and does not constitute any form of credit rating, an offer to sell (or the solicitation of an offer to purchase) any Product, nor does it constitute a recommendation, or investment advice (or any other type of advice) upon which reliance should be placed.</t>
  </si>
  <si>
    <t>Users shall exercise independent judgment when viewing the Site and its contents, to make their own investigations and evaluations of the information contained on this Site or accessible through it, and to consult their own attorney, business adviser, tax adviser, and/or any other professional necessary, as to legal, business, tax and investment-related matters concerning the Products and Product Information contained on this Site. No information contained on the Site should be construed as legal, tax, investment, or accounting advice.</t>
  </si>
  <si>
    <r>
      <t xml:space="preserve"> Product Information is incorporated into the directory on the Site following the completion of an automated process conducted by the relevant Issuer. The proper conduct of that process and the accuracy and completeness of the Product Information supplied during that process remain at all times the responsibility of the relevant Issuer. While the Product Information contained on the Site is displayed by us in good faith, no representation is made by us as to its completeness or accuracy. </t>
    </r>
    <r>
      <rPr>
        <b/>
        <sz val="13"/>
        <rFont val="Calibri"/>
        <family val="2"/>
        <scheme val="minor"/>
      </rPr>
      <t>PRODUCT INFORMATION IS DISPLAYED ON THE SITE "AS IS" AND HAS NOT BEEN INDEPENDENTLY VERIFIED BY US. BY YOUR USE OF THE SITE, YOU AGREE THAT WE HAVE NO LIABILITY WHATSOEVER REGARDING THE ACCURACY OF COMPLETENESS OF THE PRODUCT INFORMATION ON THIS SITE.</t>
    </r>
    <r>
      <rPr>
        <sz val="13"/>
        <rFont val="Calibri"/>
        <family val="2"/>
        <scheme val="minor"/>
      </rPr>
      <t> Inclusion of Product Information in the directory on the Site does not constitute a warranty or representation by us that the Product is a covered bond product or complies with any particular criteria or regulations.</t>
    </r>
  </si>
  <si>
    <t xml:space="preserve"> Completion of the relevant self-certification automated process by the Issuer will lead to the grant of the Covered Bond Label. The grant of such label is entirely within the control of the relevant Issuer, and we do not independently verify whether such Issuer complies with the relevant criteria. The existence of a Covered Bond Label does not represent any opinion by us about the creditworthiness of a Product, the value or price of a Product, the appropriateness of a Product's terms, or the Product's future investment performance. Nothing contained on this Site is intended to predict or project future performance.</t>
  </si>
  <si>
    <t xml:space="preserve"> We make no representation that the Products which are featured on the Site are suitable for you and we disclaim all liability and responsibility arising from any reliance placed on any Product Information or on the Covered Bond Label by any visitor to the Site, or by anyone who may be informed of any of its contents.</t>
  </si>
  <si>
    <t>From time to time we may make changes to the Site that we feel are appropriate (see Section C, para 3 below).</t>
  </si>
  <si>
    <t>2. USE OF MATERIALS</t>
  </si>
  <si>
    <t>Subject to any prohibitions or restrictions stated in third party websites accessible via hyperlinks in the Site over which we have no control, you may view the content published on this Site, and you are welcome to print hard copies of, and/or download, material on it for your personal use or internal business purposes (in which case you are required to preserve in your copies any copyright materials displayed in the original materials and otherwise to acknowledge the Site as the source of the material). All downloading of material from the Site must be in accordance with ourAcceptable Use Policy. All other copying is strictly prohibited.</t>
  </si>
  <si>
    <t>The use of material printed or downloaded from our Site must be in accordance with our Acceptable Use Policy.</t>
  </si>
  <si>
    <t>3. LINKS FROM AND TO OUR SITE</t>
  </si>
  <si>
    <t>Where the Site contains hyperlinks to other websites and resources provided by third parties, these links are provided for your information only. We have no control over the contents of those websites or resources, and accept no responsibility for them or for any loss or damage that may arise from your use of them. Users follow links on this Site to external websites at their sole risk.</t>
  </si>
  <si>
    <t>We accept no liability for and do not endorse any statements, advertisements, information, products or services that are published on or may be accessible through any websites owned or operated by third parties or for any action you may take as a result of using the website.</t>
  </si>
  <si>
    <t>Those third party websites may also be subject to separate legal terms and conditions, and Issuers may be subject to separate regulation and are solely responsible for satisfying such regulatory requirements. We do not represent or warrant that any Issuer you deal with is fully authorised under or compliant with any law or regulation in any jurisdiction.</t>
  </si>
  <si>
    <t>You agree not to link any websites to this Site without our express prior written consent. We reserve the right, at any time and for any reason not prohibited by law, to deny permission to anyone to link a website from or to this Site, as well as the right to remove any link currently appearing on our Site.</t>
  </si>
  <si>
    <t>SECTION B. ISSUER T&amp;Cs</t>
  </si>
  <si>
    <t>1. DIRECTORY SERVICES AND LABEL</t>
  </si>
  <si>
    <t>The Issuer is responsible for all Product Information uploaded to and/or validated on the Site by the Issuer or on its behalf, and warrants and represents that all such Product Information is and shall continue to be (and the Issuer shall regularly check the Site in order to ensure that it remains) accurate, complete and up-to-date.</t>
  </si>
  <si>
    <t>The Issuer understands that we do not limit access to the Site based on the nationality of a User. The Issuer shall be solely responsible for compliance with all laws and regulations applicable to the offer and sale of a Product in all jurisdictions in which such Products are offered.</t>
  </si>
  <si>
    <t>The Issuer shall indemnify us against, and hold us harmless from, any losses, liabilities or costs (including reasonable administrative and legal costs) suffered by us (including our officers and employees) or by third parties (including Investors and regulatory authorities), in relation to the Product Information and/or the Issuer's use of, and statements regarding, a Covered Bond Label.</t>
  </si>
  <si>
    <t>We accept no liability in relation to any lack of availability of the Site or any omission of, or any display of incorrect, Product Information on the Site for any reason whatsoever including negligence.</t>
  </si>
  <si>
    <t>The Issuer shall not make any statement that its receipt of a Covered Bond Label constitutes a recommendation by us to buy, sell or hold any Product, or that it reflects our views on the suitability of any Product for a particular Investor.</t>
  </si>
  <si>
    <t>2. PRODUCTS</t>
  </si>
  <si>
    <t>By uploading and/or validating Product Information on our Site, the Issuer warrants and represents that the Product complies with the relevant criteria established by the Label Convention as detailed at </t>
  </si>
  <si>
    <t>www.coveredbondlabel.com/pdf/Covered_Bond_Label_Convention_2015.pdf</t>
  </si>
  <si>
    <t>3. UPLOADING INFORMATION TO OUR SITE</t>
  </si>
  <si>
    <t>Whenever you upload and/or validate Product Information on the Site, you warrant and represent that any such contribution complies with the content standards set out in our Acceptable Use Policy, and you shall indemnify us against, and hold us harmless from, any losses, liabilities and costs arising in respect of any breach of that warranty.</t>
  </si>
  <si>
    <t>You shall promptly notify us in the event that Product Information published on the Site, any representation made to us in connection with obtaining a Covered Product Label, or any other information communicated to us in connection with the Site, becomes false, inaccurate, incomplete, or misleading.</t>
  </si>
  <si>
    <t>Any information you upload to and/or validate on the Site shall be considered non-confidential and non-proprietary, and we have the right to use, copy, distribute and disclose to third parties such information for any purpose. We also have the right to disclose your identity to any third party who is claiming that any information posted or uploaded by you to the Site constitutes a violation of their intellectual property, privacy or other rights or is otherwise unlawful.</t>
  </si>
  <si>
    <t>We shall not be responsible, or liable to any third party, for the content or accuracy of any Product Information posted by you or any other user of the Site.</t>
  </si>
  <si>
    <t>We have the right to remove any information or posting you make on the Site if, in our opinion, such information does not comply with the content standards set out in our Acceptable Use Policy, or for any other reason.</t>
  </si>
  <si>
    <t>4. LINKING TO OUR SITE</t>
  </si>
  <si>
    <t>You may link to our home page (www.coveredbondlabel.com), provided you do so in a way that is fair and legal and does not damage our reputation or take advantage of it, but you must not establish a link in such a way as to suggest any form of association, approval or endorsement on our part.</t>
  </si>
  <si>
    <t xml:space="preserve"> You must not establish a link from any website that is not owned by you.</t>
  </si>
  <si>
    <t>The Site must not be framed on any other website, nor may you create a link to any part of the Site other than the home page. We reserve the right to withdraw linking permission without notice. The website from which you are linking must comply in all respects with the content standards set out in our Acceptable Use Policy.</t>
  </si>
  <si>
    <t>5. SECURITY</t>
  </si>
  <si>
    <t>Issuers are required to register with us in order to use the Site by completing the followingRegistration Form.</t>
  </si>
  <si>
    <r>
      <t>Issuers will be provided with a unique user identification code and password (the "</t>
    </r>
    <r>
      <rPr>
        <b/>
        <sz val="13"/>
        <rFont val="Calibri"/>
        <family val="2"/>
        <scheme val="minor"/>
      </rPr>
      <t>User Details</t>
    </r>
    <r>
      <rPr>
        <sz val="13"/>
        <rFont val="Calibri"/>
        <family val="2"/>
        <scheme val="minor"/>
      </rPr>
      <t>") in order to access the Site for the sole purpose of uploading and/or validating Product Information on the Site. Such User Details are granted by us for the sole and exclusive use of the Issuer.</t>
    </r>
  </si>
  <si>
    <t>We reserve the right to alter or cancel User Details and revoke access to the site at any time.</t>
  </si>
  <si>
    <t>If we need to contact you in relation to your use of the Site, we may contact you by email, telephone or post. The most recent details you have given us will be used. You must promptly inform us of any change in your contact details.</t>
  </si>
  <si>
    <t>6. DOWNLOADING OF ISSUER PROFILES FROM OUR SITE</t>
  </si>
  <si>
    <t>An Issuer may download its own profile from our Site in any of the ways expressly permitted by the Site, but Issuers may not download the profiles of any other Issuers or attempt to download profiles from the Site by any other means.</t>
  </si>
  <si>
    <t>SECTION C. GENERAL T&amp;Cs</t>
  </si>
  <si>
    <t>1. SITE ACCESS</t>
  </si>
  <si>
    <t>Access to the Site is permitted on a temporary basis, and we reserve the right to withdraw or amend the service we provide on the Site without notice. We shall not be liable if for any reason the Site is unavailable at any time or for any period of time.</t>
  </si>
  <si>
    <t>From time to time, we may restrict access to the Site (either partially or in its entirety).</t>
  </si>
  <si>
    <t>If you are provided with a user identification code, password or any other piece of information as part of our security procedures you must treat such information as confidential, and you must not disclose it to any third party. We have the right to disable any user identification code or password, whether chosen by you or allocated by us, at any time, if in our opinion you have failed to comply with any of the provisions of these T&amp;Cs, or for any other reason.</t>
  </si>
  <si>
    <r>
      <t>When using the Site, you must comply with the provisions of our </t>
    </r>
    <r>
      <rPr>
        <b/>
        <sz val="13"/>
        <color rgb="FF1E1B1D"/>
        <rFont val="Calibri"/>
        <family val="2"/>
        <scheme val="minor"/>
      </rPr>
      <t>Acceptable Use Policy</t>
    </r>
    <r>
      <rPr>
        <sz val="13"/>
        <color rgb="FF1E1B1D"/>
        <rFont val="Calibri"/>
        <family val="2"/>
        <scheme val="minor"/>
      </rPr>
      <t>. You shall indemnify us against, and hold us harmless from, any losses, liabilities or costs (including reasonable administrative and legal costs) suffered by us (including our officers and employees) or by third parties (including Investors and regulatory authorities) as a result of any breaches of our</t>
    </r>
    <r>
      <rPr>
        <b/>
        <sz val="13"/>
        <color rgb="FF1E1B1D"/>
        <rFont val="Calibri"/>
        <family val="2"/>
        <scheme val="minor"/>
      </rPr>
      <t>Acceptable Use Policy</t>
    </r>
    <r>
      <rPr>
        <sz val="13"/>
        <color rgb="FF1E1B1D"/>
        <rFont val="Calibri"/>
        <family val="2"/>
        <scheme val="minor"/>
      </rPr>
      <t> that you commit.</t>
    </r>
  </si>
  <si>
    <t>You are responsible for making all arrangements necessary for you to have access to the Site. You are also responsible for ensuring that all persons who access the Site through your internet connection are aware of these T&amp;Cs and that they comply with them.</t>
  </si>
  <si>
    <t>2. INTELLECTUAL PROPERTY</t>
  </si>
  <si>
    <t>All rights in this Site unless otherwise indicated, are owned by us. This Site and all content published on this Site, unless otherwise indicated, are protected by copyright in Belgium and other jurisdictions across the world. All trademarks and devices displayed on this Site, unless otherwise indicated, are owned by us and may be registered in many jurisdictions across the world. Save as provided in these T&amp;Cs, any use or reproduction of these trademarks and/or devices is prohibited.</t>
  </si>
  <si>
    <t>You must not use any part of the materials on the Site for commercial purposes without our consent.</t>
  </si>
  <si>
    <t>3. SITE CHANGES</t>
  </si>
  <si>
    <t>We aim to update the Site on a regular basis, and may change the content at any time. If the need arises, we reserve the right to suspend access to the Site, or close it indefinitely.</t>
  </si>
  <si>
    <t>4. OUR LIABILITY</t>
  </si>
  <si>
    <t>The Product Information displayed on the Site is provided by the Issuer, and the granting of any label made available through the website is under the sole control of the Issuer, in each case without any guarantees, conditions, warranties or representations from us as to its accuracy or completeness. To the extent permitted by law, we, and any third parties connected to us, hereby expressly exclude:</t>
  </si>
  <si>
    <t>· all conditions, warranties and other terms which might otherwise be implied by any applicable law or regulation; and</t>
  </si>
  <si>
    <t>· any liability for any direct, indirect or consequential loss or damage incurred by any User in connection with the Site or in connection with the use, inability to use or results of the use of the Site, any websites linked to it and any materials posted on it (including, without limitation, the omission of, or the display of incorrect, Product Information on the Site) or in connection with any Product, including loss of: income, revenue, business, profits, contracts, anticipated savings, information, or goodwill, regardless of how any such loss or damage is caused.</t>
  </si>
  <si>
    <t>5. INFORMATION ABOUT YOU AND VISITS TO OUR SITE</t>
  </si>
  <si>
    <t>We process information about you in accordance with our Privacy Policy. By using the Site, you consent to such processing and you warrant that all information provided by you is accurate.</t>
  </si>
  <si>
    <t>6. VIRUSES, HACKING, OTHER OFFENCES</t>
  </si>
  <si>
    <t>You must not misuse the Site by knowingly introducing viruses, 'trojan horses', worms, logic bombs or other material which is maliciously or technologically harmful. You must not attempt to gain unauthorised access to the Site, the server on which the Site is stored, or any server, computer or database connected to the Site. You must not attack the Site via a denial-of-service attack or a distributed denial-of-service attack.</t>
  </si>
  <si>
    <t>By breaching this provision, you would commit a criminal offence under the law of 28 November 2000 on computer crime. We shall report any such breach to the relevant law enforcement authorities and we shall co-operate with those authorities by disclosing your identity to them. In the event of such breach, your right to use the Site will cease immediately.</t>
  </si>
  <si>
    <t>We will not be liable for any loss or damage caused by a distributed denial-of-service attack, viruses or other technologically harmful material that may infect your computer equipment, computer programs, information or other proprietary material due to your use of the Site or to your downloading of any information posted on it or on any website linked to it.</t>
  </si>
  <si>
    <t>We do not warrant that this Site or any software or material of whatsoever nature available on or downloaded from it will be free from viruses or defects, compatible with your equipment or fit for any purpose. It is your responsibility to use suitable anti-virus software on any software or other material that you may download from this Site and to ensure the compatibility of such software or material with your equipment and software.</t>
  </si>
  <si>
    <t>We reserve the right to prohibit any activities of any nature or description that, in our sole discretion, might tend to damage or injure our commercial reputation or goodwill or the reputations or goodwill of any of the providers or subscribers to this Site.</t>
  </si>
  <si>
    <t>7. JURISDICTION AND APPLICABLE LAW</t>
  </si>
  <si>
    <t>The courts of Brussels, Belgium shall have exclusive jurisdiction over any claim arising from, or related to, a visit to the Site or these T&amp;Cs.</t>
  </si>
  <si>
    <t>These T&amp;Cs and any dispute or claim arising out of or in connection with them or their subject matter or formation (including non-contractual disputes or claims) shall be governed by and construed in accordance with the laws of Belgium.</t>
  </si>
  <si>
    <t>8. VARIATIONS</t>
  </si>
  <si>
    <t>We may revise these T&amp;Cs at any time by amending this page. You are expected to check this page from time to time to take notice of any changes we have made, as they are binding on you. Certain of the provisions contained in these T&amp;Cs may also be superseded by provisions or notices published elsewhere on the Site.</t>
  </si>
  <si>
    <t>9. CONTACTS</t>
  </si>
  <si>
    <t>Details of how to contact us are available by clicking on Contact Us.</t>
  </si>
  <si>
    <t>We shall inform you if any of our contact details change by posting a notice on the Site.</t>
  </si>
  <si>
    <t>SECTION D. CBFL ACCEPTABLE USE POLICY</t>
  </si>
  <si>
    <t>This acceptable use policy (the "Policy") sets out the terms agreed between a user of the website ("you") and the Covered Bond Label Foundation ("we" or "us") on which you may use the websitewww.coveredbondlabel.com (the "Site"). The Policy shall apply to all users of, and visitors to, the Site.</t>
  </si>
  <si>
    <t>Your use of the Site means that you accept, and agree to abide by, all the terms of the Policy, which supplement our Terms of Use.</t>
  </si>
  <si>
    <t>1. PROHIBITED USES</t>
  </si>
  <si>
    <t>You may use the Site for lawful purposes only. You may not use the Site:</t>
  </si>
  <si>
    <t>· in any way that breaches any applicable local, national or international law or regulation;</t>
  </si>
  <si>
    <t>· in any way which breaches or contravenes our content standards (see para 2 below);</t>
  </si>
  <si>
    <t>· in any way that is unlawful or fraudulent, or has any unlawful or fraudulent purpose or effect;</t>
  </si>
  <si>
    <t>· to transmit, or procure the sending of, any unsolicited or unauthorised advertising or promotional material or any other form of similar solicitation (spam); or</t>
  </si>
  <si>
    <t>· to knowingly transmit any information, send or upload any material that contains viruses, Trojan horses, worms, time-bombs, keystroke loggers, spyware, adware or any other harmful programs or similar computer code designed to adversely affect the operation of any computer software or hardware.</t>
  </si>
  <si>
    <t>You also agree:</t>
  </si>
  <si>
    <t>· not to reproduce, duplicate, copy or re-sell any part of the Site in contravention of the provisions of our Terms of Use; and</t>
  </si>
  <si>
    <t>· not to access without authority, interfere with, damage or disrupt:</t>
  </si>
  <si>
    <t>· any part of the Site;</t>
  </si>
  <si>
    <t>· any equipment or network on which the Site is stored;</t>
  </si>
  <si>
    <t>· any software used in the provision of the Site; or</t>
  </si>
  <si>
    <t>· any equipment or network or software owned or used by any third party.</t>
  </si>
  <si>
    <t>2. CONTENT STANDARDS</t>
  </si>
  <si>
    <t>These content standards apply to any and all information (the "Information") which you contribute to the Site.</t>
  </si>
  <si>
    <t>Information must:</t>
  </si>
  <si>
    <t>·  be accurate; and</t>
  </si>
  <si>
    <t>· comply with applicable law in Belgium and in any country from which it is posted.</t>
  </si>
  <si>
    <t>Information must not:</t>
  </si>
  <si>
    <t>· infringe any copyright, database right, trade mark or other proprietary right of any other person;</t>
  </si>
  <si>
    <t>· be likely to deceive any person; or</t>
  </si>
  <si>
    <t>· be provided in breach of any legal duty owed to any person, such as a contractual duty or a duty of confidence;</t>
  </si>
  <si>
    <t>3. SUSPENSION AND TERMINATION</t>
  </si>
  <si>
    <t>We will determine, at our sole discretion, whether your use of the Site has caused a breach of the Policy. When a breach of the Policy has occurred, we may take such action as we deem reasonable.</t>
  </si>
  <si>
    <t>Failure to comply with the Policy will constitute a material breach of our Terms of Use upon which you are permitted to use the Site, and may result in us taking any of the following actions:</t>
  </si>
  <si>
    <t>· immediate, temporary or permanent withdrawal of your right to use the Site;</t>
  </si>
  <si>
    <t>· immediate, temporary or permanent removal of any Information uploaded by you to the Site;</t>
  </si>
  <si>
    <t>· legal proceedings against you for reimbursement of all costs on an indemnity basis (including, but not limited to, reasonable administrative and legal costs) resulting from the breach;</t>
  </si>
  <si>
    <t>· disclosure of information to law enforcement authorities as requested by law or as we reasonably feel is necessary; or</t>
  </si>
  <si>
    <t>· any other action we deem to be appropriate;</t>
  </si>
  <si>
    <t>4. DOWNLOADING AND USE OF INFORMATION FROM OUR SITE</t>
  </si>
  <si>
    <t xml:space="preserve"> You may download information from our Site in any of the ways expressly permitted by the Site. Where indicated by the Site, you shall supply all the details requested and accept all the applicable terms and conditions before attempting to download any information from the Site. You shall not attempt to download profiles from the Site by any other means.</t>
  </si>
  <si>
    <t>You may use information that has been downloaded from our Site in accordance with our permitted procedures and/or hard copies of information printed from our Site for your personal use or internal business purposes only (in which case you are required to preserve in your copies any copyright materials displayed in the original materials and otherwise to acknowledge the Site as the source of the material). You may not distribute or show any materials downloaded or printed from our Site to any third parties or quote or refer to any such materials in communications with third parties without obtaining our prior written permission. Any such permission would only be granted by us on terms that the third party in question, prior to viewing any material from our Site, accepts and agrees to comply with these T&amp;Cs as if the third party were a User of the Site.</t>
  </si>
  <si>
    <t>Regardless of any permission that may be granted by us for you to distribute or show materials downloaded or printed from our Site to third parties, you must not use or export the information or materials available on or through this Site in violation of laws in your, or any other applicable, jurisdiction. It remains your responsibility at all times to ensure that such laws are not violated.</t>
  </si>
  <si>
    <t>5. CHANGES TO THE POLICY</t>
  </si>
  <si>
    <t>We may revise the Policy at any time by amending this page. You are expected to check this page from time to time to take notice of any changes we make, as they are legally binding on you. Some of the provisions contained in the Policy may also be superseded by provisions or notices published elsewhere on the Site.</t>
  </si>
  <si>
    <t>SECTION E. CBFL PRIVACY POLICY</t>
  </si>
  <si>
    <r>
      <t>The Covered Bond Label Foundation ("</t>
    </r>
    <r>
      <rPr>
        <b/>
        <sz val="13"/>
        <color rgb="FF1E1B1D"/>
        <rFont val="Calibri"/>
        <family val="2"/>
        <scheme val="minor"/>
      </rPr>
      <t>we</t>
    </r>
    <r>
      <rPr>
        <sz val="13"/>
        <color rgb="FF1E1B1D"/>
        <rFont val="Calibri"/>
        <family val="2"/>
        <scheme val="minor"/>
      </rPr>
      <t>" or "</t>
    </r>
    <r>
      <rPr>
        <b/>
        <sz val="13"/>
        <color rgb="FF1E1B1D"/>
        <rFont val="Calibri"/>
        <family val="2"/>
        <scheme val="minor"/>
      </rPr>
      <t>us</t>
    </r>
    <r>
      <rPr>
        <sz val="13"/>
        <color rgb="FF1E1B1D"/>
        <rFont val="Calibri"/>
        <family val="2"/>
        <scheme val="minor"/>
      </rPr>
      <t>") is committed to protecting and respecting the privacy of our users.</t>
    </r>
  </si>
  <si>
    <r>
      <t>This policy (together with our Terms of Use and any other documents referred to on it) sets out the basis on which any personal information we collect from, or that is provided to us by, a user (including from any individual who represents, and/or acts on behalf of, a user) ("</t>
    </r>
    <r>
      <rPr>
        <b/>
        <sz val="13"/>
        <rFont val="Calibri"/>
        <family val="2"/>
        <scheme val="minor"/>
      </rPr>
      <t>you</t>
    </r>
    <r>
      <rPr>
        <sz val="13"/>
        <rFont val="Calibri"/>
        <family val="2"/>
        <scheme val="minor"/>
      </rPr>
      <t>") will be processed by us or by third parties. Please read the following carefully to understand our views and practices regarding your personal information and how we will treat it.</t>
    </r>
  </si>
  <si>
    <r>
      <t>For the purpose of the Law of 8 December 1992 on the protection of privacy in relation to processing of personal information (</t>
    </r>
    <r>
      <rPr>
        <i/>
        <sz val="13"/>
        <rFont val="Calibri"/>
        <family val="2"/>
        <scheme val="minor"/>
      </rPr>
      <t>loi relative à la protection de la vie privée à l'égard des traitements de données à caractère personnel / wet tot bescherming van de persoonlijke levensfeer ten opzichte van de verwerking van persoonsgegevens</t>
    </r>
    <r>
      <rPr>
        <sz val="13"/>
        <rFont val="Calibri"/>
        <family val="2"/>
        <scheme val="minor"/>
      </rPr>
      <t>) (the "</t>
    </r>
    <r>
      <rPr>
        <b/>
        <sz val="13"/>
        <rFont val="Calibri"/>
        <family val="2"/>
        <scheme val="minor"/>
      </rPr>
      <t>Belgian DPL</t>
    </r>
    <r>
      <rPr>
        <sz val="13"/>
        <rFont val="Calibri"/>
        <family val="2"/>
        <scheme val="minor"/>
      </rPr>
      <t>"), we (the Covered Bond Label Foundation) are the data controller.</t>
    </r>
  </si>
  <si>
    <t>1. INFORMATION COLLECTION AND PROCESSING</t>
  </si>
  <si>
    <t>We may collect and process the following information about you:</t>
  </si>
  <si>
    <t>· information that you provide by completing any form on our website (www.coveredbondlabel.com) (the "Site"). This includes information provided at the time of registering to use the Site, subscribing to our service, posting material or requesting further services;</t>
  </si>
  <si>
    <t>· if you contact us, we may keep a record of that correspondence; and</t>
  </si>
  <si>
    <t>· details of your visits to the Site and the resources that you access.</t>
  </si>
  <si>
    <t>This information may include personal information (such as your name or title) and we will only process such personal information for the purposes set out in paragraph 2 below in accordance with the Belgian DPL</t>
  </si>
  <si>
    <t>2. INFORMATION USE</t>
  </si>
  <si>
    <t>We may collect and process your personal information for the following purposes:</t>
  </si>
  <si>
    <t>· to ensure that content from the Site is presented in the most effective manner for your computer;</t>
  </si>
  <si>
    <t>· to provide you with information, products or services that you request from us or which we feel may interest you; and</t>
  </si>
  <si>
    <t>· to notify you about changes to our service.</t>
  </si>
  <si>
    <t>If you do not want us to use your information in this way, or to pass your details on to third parties for marketing purposes, you can refuse consent to such processing by ticking the relevant box situated on the form on which we collect your information.</t>
  </si>
  <si>
    <t>3. TRANSFER AND STORAGE OF PERSONAL INFORMATION</t>
  </si>
  <si>
    <t>You agree that your personal information may be communicated to third parties:</t>
  </si>
  <si>
    <t>· if we are under a duty to disclose or share your personal information in order to comply with any legal obligation, or in order to enforce or apply our Terms of Use and other agreements;</t>
  </si>
  <si>
    <t>· in the case of any legitimate interest; and</t>
  </si>
  <si>
    <t>· for direct marketing purposes (unless you object to such processing in accordance with paragraph 2 above).</t>
  </si>
  <si>
    <r>
      <t>· By submitting your personal information, you also agree that such information may be transferred to, and stored at, a destination outside the European Economic Area ("</t>
    </r>
    <r>
      <rPr>
        <b/>
        <sz val="13"/>
        <rFont val="Calibri"/>
        <family val="2"/>
        <scheme val="minor"/>
      </rPr>
      <t>EEA</t>
    </r>
    <r>
      <rPr>
        <sz val="13"/>
        <rFont val="Calibri"/>
        <family val="2"/>
        <scheme val="minor"/>
      </rPr>
      <t>"), whether or not an adequate level of protection in ensured for personal information in the country of reception.</t>
    </r>
  </si>
  <si>
    <t>· Your personal information may also be processed by staff operating outside the EEA who work for us or for one of our processors for the same purposes as listed in paragraph 2 above. Such staff may be engaged in, among other things, the provision of support services.</t>
  </si>
  <si>
    <t>4. SECURITY</t>
  </si>
  <si>
    <t>We will take all steps reasonably necessary to ensure that your information is treated securely and in accordance with this privacy policy, and to prevent personal information being accessible to and processed by unauthorised parties, or being accidentally changed or deleted. There are internal security measures in place to protect the premises, servers, network, data transfers, and the information itself.</t>
  </si>
  <si>
    <t>You acknowledge however that the transmission of information via the internet is not completely secure. While we will use reasonable endeavours to protect your personal information, we cannot fully guarantee the security of your information transmitted to the Site.</t>
  </si>
  <si>
    <t>Where we have given you a password which enables you to access certain parts of the Site, you are responsible for keeping this password confidential. We ask you not to share your password with anyone.</t>
  </si>
  <si>
    <t>5. YOUR RIGHTS</t>
  </si>
  <si>
    <t>You also have the right to ask us not to process your personal information for marketing purposes. You can exercise your right to prevent such processing by checking certain boxes on the forms we use to collect your information or by contacting us by email or by letter in accordance with the above.</t>
  </si>
  <si>
    <t>6. CHANGES TO OUR PRIVACY POLICY</t>
  </si>
  <si>
    <t>Any changes we may make to our privacy policy in the future will be posted on this page.</t>
  </si>
  <si>
    <t>7. CONTACT</t>
  </si>
  <si>
    <t>If you have any questions about this policy, the collection and use of your personal information or other privacy-specific concerns please contact us by clicking on Contact Us .</t>
  </si>
  <si>
    <t>Total Cover Assets</t>
  </si>
  <si>
    <t>Legal / Regulatory</t>
  </si>
  <si>
    <t>Exposures to/guaranteed by Supranational, Sovereign, Agency (SSA)</t>
  </si>
  <si>
    <t>Agricultural</t>
  </si>
  <si>
    <t>1st lien / No prior ranks</t>
  </si>
  <si>
    <t>Derivatives in the register / cover pool [notional] (mn)</t>
  </si>
  <si>
    <t>Residual Life (mn)</t>
  </si>
  <si>
    <t>Maturity (mn)</t>
  </si>
  <si>
    <t>This website www.coveredbondlabel.com (the "Site") is owned and operated by the Covered Bond Label Foundation (the Covered Bond Label Foundation together with its affiliates, "we" or "us") a Private Foundation (fondation privée / private stichting) registered in Belgium; whose registered office is at Rue de la Science 14 - 1040 Brussels - Belgium and registered under number 500.950.659 (RPR/RPM Brussels).</t>
  </si>
  <si>
    <t>The Belgian DPL gives you the right to access or, where incorrect, amend or delete (at your request and free of charge) personal information pertaining to you. You can exercise these rights at any time by contacting us by email by clicking on Contact Us or by letter addressed to Covered Bond Label Foundation Rue de la Science 14 - 1040 Brussels - Belgium.</t>
  </si>
  <si>
    <t>o/w Forest &amp; Agriculture</t>
  </si>
  <si>
    <t>M.7A.13.5</t>
  </si>
  <si>
    <t xml:space="preserve">Contractual </t>
  </si>
  <si>
    <t xml:space="preserve">Expected Upon Prepayments </t>
  </si>
  <si>
    <t xml:space="preserve">Initial Maturity  </t>
  </si>
  <si>
    <t xml:space="preserve">Extended Maturity </t>
  </si>
  <si>
    <t>Reporting Date: 30/09/2016</t>
  </si>
  <si>
    <t>Cut-off Date: 30/09/2016</t>
  </si>
  <si>
    <t>HSBC SFH (France)</t>
  </si>
  <si>
    <t>http://www.about.hsbc.fr/fr-fr/hsbc-sfh-france-disclaimer</t>
  </si>
  <si>
    <t>Y</t>
  </si>
  <si>
    <t>http://www.ecbc.eu/issuers</t>
  </si>
  <si>
    <t>FRENCH NATIONAL COVERED BOND LABEL REPORTING TEMPLATE</t>
  </si>
  <si>
    <t xml:space="preserve">CB ISSUER </t>
  </si>
  <si>
    <t>HSBC SFH ( France )</t>
  </si>
  <si>
    <t xml:space="preserve">Reporting date </t>
  </si>
  <si>
    <t>GROUP LEVEL  INFORMATION AND SENIOR UNSECURED RATINGS</t>
  </si>
  <si>
    <t>1.1</t>
  </si>
  <si>
    <t>Group</t>
  </si>
  <si>
    <t>HSBC France</t>
  </si>
  <si>
    <t>Group parent company</t>
  </si>
  <si>
    <t>Group consolidated financial information (link)</t>
  </si>
  <si>
    <t>http://www.about.hsbc.fr/fr-fr/investor-relations/regulatory-information</t>
  </si>
  <si>
    <t>1.2</t>
  </si>
  <si>
    <t>Rating</t>
  </si>
  <si>
    <t>Rating Watch</t>
  </si>
  <si>
    <t>Outlook</t>
  </si>
  <si>
    <t>Senior unsecured rating (group parent company)</t>
  </si>
  <si>
    <t>Fitch</t>
  </si>
  <si>
    <t>AA-</t>
  </si>
  <si>
    <t>Stable</t>
  </si>
  <si>
    <t>Moody's</t>
  </si>
  <si>
    <t>S&amp;P</t>
  </si>
  <si>
    <t>Negative</t>
  </si>
  <si>
    <t>1.3</t>
  </si>
  <si>
    <t>Rating watch</t>
  </si>
  <si>
    <t>Covered bond issuer rating (senior unsecured)</t>
  </si>
  <si>
    <t>N/A</t>
  </si>
  <si>
    <t>1.4</t>
  </si>
  <si>
    <t>Core tier 1 ratio (%) (group parent company)</t>
  </si>
  <si>
    <t>as of</t>
  </si>
  <si>
    <t>COVERED BOND ISSUER OVERVIEW</t>
  </si>
  <si>
    <t>2.1</t>
  </si>
  <si>
    <t>Covered bond issuer</t>
  </si>
  <si>
    <t>Name of the covered bond issuer</t>
  </si>
  <si>
    <t>Country in which the issuer is based</t>
  </si>
  <si>
    <t>Financial information (link)</t>
  </si>
  <si>
    <t>Information on the legal framework (link)</t>
  </si>
  <si>
    <t>UCITS compliant (Y / N) ?</t>
  </si>
  <si>
    <t>CRD compliant (Y / N) ?</t>
  </si>
  <si>
    <t>2.2</t>
  </si>
  <si>
    <t>Covered bonds and cover pool</t>
  </si>
  <si>
    <t>of which eligible</t>
  </si>
  <si>
    <t>outstanding</t>
  </si>
  <si>
    <t>to central bank repo-operations</t>
  </si>
  <si>
    <t>Cover pool</t>
  </si>
  <si>
    <t>Public sector exposures</t>
  </si>
  <si>
    <t>Commercial assets</t>
  </si>
  <si>
    <t>Residential assets</t>
  </si>
  <si>
    <t>Substitute assets</t>
  </si>
  <si>
    <t>Covered bonds</t>
  </si>
  <si>
    <t>2.3</t>
  </si>
  <si>
    <t>Overcollateralisation ratios</t>
  </si>
  <si>
    <t>minimum (%)</t>
  </si>
  <si>
    <t>current (%)</t>
  </si>
  <si>
    <t>Legal ("coverage ratio")</t>
  </si>
  <si>
    <t>Contractual (ACT)</t>
  </si>
  <si>
    <t>other</t>
  </si>
  <si>
    <t>2.4</t>
  </si>
  <si>
    <t>Covered bonds ratings</t>
  </si>
  <si>
    <t>Covered bonds rating</t>
  </si>
  <si>
    <t>Aaa</t>
  </si>
  <si>
    <t>Not on watch</t>
  </si>
  <si>
    <t>AAA</t>
  </si>
  <si>
    <t>2.5</t>
  </si>
  <si>
    <t>Liabilities of the covered bond issuer</t>
  </si>
  <si>
    <t>LIABILITIES</t>
  </si>
  <si>
    <t>Outstanding</t>
  </si>
  <si>
    <t>Equity</t>
  </si>
  <si>
    <t>Other non privileged liabilities</t>
  </si>
  <si>
    <t>Total equity and non privileged liabilities</t>
  </si>
  <si>
    <t>Other privileged liabilities</t>
  </si>
  <si>
    <t>Total privileged liabilities</t>
  </si>
  <si>
    <t>TOTAL</t>
  </si>
  <si>
    <t>2.6</t>
  </si>
  <si>
    <t>Information required under article 129(7) CRR </t>
  </si>
  <si>
    <r>
      <t>(i)</t>
    </r>
    <r>
      <rPr>
        <sz val="7"/>
        <rFont val="Times New Roman"/>
        <family val="1"/>
      </rPr>
      <t xml:space="preserve">                  </t>
    </r>
    <r>
      <rPr>
        <sz val="11"/>
        <rFont val="Calibri"/>
        <family val="2"/>
      </rPr>
      <t xml:space="preserve">Value of the cover pool and outstanding covered bonds : </t>
    </r>
    <r>
      <rPr>
        <i/>
        <sz val="11"/>
        <rFont val="Calibri"/>
        <family val="2"/>
      </rPr>
      <t>please refer to section 2.2</t>
    </r>
  </si>
  <si>
    <r>
      <t>(ii)</t>
    </r>
    <r>
      <rPr>
        <sz val="7"/>
        <rFont val="Times New Roman"/>
        <family val="1"/>
      </rPr>
      <t xml:space="preserve">              </t>
    </r>
    <r>
      <rPr>
        <sz val="11"/>
        <rFont val="Calibri"/>
        <family val="2"/>
      </rPr>
      <t xml:space="preserve">Geographical distribution : </t>
    </r>
    <r>
      <rPr>
        <i/>
        <sz val="11"/>
        <rFont val="Calibri"/>
        <family val="2"/>
      </rPr>
      <t>please refer to section 4.3 (residential), 5.2 , 5.3 and 5.4 (public sector)</t>
    </r>
  </si>
  <si>
    <t>Type of cover assets : section 2.2</t>
  </si>
  <si>
    <t xml:space="preserve">Loan size : section 4.12 (residential) and 5.8 (public sector)  </t>
  </si>
  <si>
    <t xml:space="preserve">Interest rate and currency risks </t>
  </si>
  <si>
    <t xml:space="preserve">hedging policy : section 3.4 </t>
  </si>
  <si>
    <t>assets interest rate and currency : section 4.10 (residential), 5.5 and 5.6 (public sector)</t>
  </si>
  <si>
    <t>CB interest rate and currency : section 6.1 and 6.2 (Covered bonds tab/worksheet)</t>
  </si>
  <si>
    <r>
      <t>(iii)</t>
    </r>
    <r>
      <rPr>
        <sz val="7"/>
        <rFont val="Times New Roman"/>
        <family val="1"/>
      </rPr>
      <t>            </t>
    </r>
    <r>
      <rPr>
        <sz val="11"/>
        <rFont val="Calibri"/>
        <family val="2"/>
      </rPr>
      <t>Maturity structure of cover assets and covered bonds :</t>
    </r>
    <r>
      <rPr>
        <i/>
        <sz val="11"/>
        <rFont val="Calibri"/>
        <family val="2"/>
      </rPr>
      <t xml:space="preserve"> please refer to  section 3.1, 3.2 and 3.3 </t>
    </r>
  </si>
  <si>
    <r>
      <t>(iv)</t>
    </r>
    <r>
      <rPr>
        <sz val="7"/>
        <rFont val="Times New Roman"/>
        <family val="1"/>
      </rPr>
      <t>               </t>
    </r>
    <r>
      <rPr>
        <sz val="11"/>
        <rFont val="Calibri"/>
        <family val="2"/>
      </rPr>
      <t xml:space="preserve">Percentage of loans more than ninety days past due : </t>
    </r>
    <r>
      <rPr>
        <i/>
        <sz val="11"/>
        <rFont val="Calibri"/>
        <family val="2"/>
      </rPr>
      <t xml:space="preserve">please refer to section 4.1 (residential) and 5.1 (public sector) </t>
    </r>
  </si>
  <si>
    <t>2.7</t>
  </si>
  <si>
    <t>Compliance with the article  129 CRR in full</t>
  </si>
  <si>
    <t>ALM OF THE COVERED BOND ISSUER</t>
  </si>
  <si>
    <t>3.1</t>
  </si>
  <si>
    <t>WAL (weighted average life) of cover pool and covered bonds</t>
  </si>
  <si>
    <t>Expected</t>
  </si>
  <si>
    <t>Contractual</t>
  </si>
  <si>
    <t>explanations (CPR rate used etc)</t>
  </si>
  <si>
    <t>Public sector</t>
  </si>
  <si>
    <t>WAL of cover pool</t>
  </si>
  <si>
    <t>WAL of covered bonds</t>
  </si>
  <si>
    <t>3.2</t>
  </si>
  <si>
    <t>Expected maturity structure of cover pool and covered bonds</t>
  </si>
  <si>
    <t>Expected maturity of cover pool</t>
  </si>
  <si>
    <t>Expected maturity of covered bonds</t>
  </si>
  <si>
    <t>3.3</t>
  </si>
  <si>
    <t>Contractual maturity structure of cover pool and covered bonds</t>
  </si>
  <si>
    <t>Contractual maturity of cover pool</t>
  </si>
  <si>
    <t>Contractual maturity of cov. bonds</t>
  </si>
  <si>
    <t>of which hard bullet</t>
  </si>
  <si>
    <t>of which soft bullet</t>
  </si>
  <si>
    <t>3.4</t>
  </si>
  <si>
    <t>Interest rate and currency risks</t>
  </si>
  <si>
    <t>Interest rate risk</t>
  </si>
  <si>
    <t>strategy, limits, counterparties etc (if applicable)</t>
  </si>
  <si>
    <t>WAL</t>
  </si>
  <si>
    <t>Internal</t>
  </si>
  <si>
    <t>External</t>
  </si>
  <si>
    <t>Currency risk</t>
  </si>
  <si>
    <t>3.5</t>
  </si>
  <si>
    <t>Liquid assets</t>
  </si>
  <si>
    <t>nominal</t>
  </si>
  <si>
    <t>ECB eligible internal ABS</t>
  </si>
  <si>
    <t>ECB eligible external ABS</t>
  </si>
  <si>
    <t>ECB eligible public exposures</t>
  </si>
  <si>
    <t>ECB eligible</t>
  </si>
  <si>
    <t>Total liquid assets</t>
  </si>
  <si>
    <t>% liquid assets / covered bonds</t>
  </si>
  <si>
    <t>Liquidity support</t>
  </si>
  <si>
    <t>comments</t>
  </si>
  <si>
    <t>% liquidity support / covered bonds</t>
  </si>
  <si>
    <t>3.6</t>
  </si>
  <si>
    <t>Substitution assets</t>
  </si>
  <si>
    <t>AAA to AA-</t>
  </si>
  <si>
    <t>A+ to A-</t>
  </si>
  <si>
    <t>Below A-</t>
  </si>
  <si>
    <t>RESIDENTIAL COVER POOL DATA</t>
  </si>
  <si>
    <t>4.1</t>
  </si>
  <si>
    <t>Arrears and defaulted loans outstanding (excluding external MBS)</t>
  </si>
  <si>
    <t>% of outstanding residential assets</t>
  </si>
  <si>
    <t>Current</t>
  </si>
  <si>
    <t>Arrears</t>
  </si>
  <si>
    <t>0-1 months</t>
  </si>
  <si>
    <t>1-2 months</t>
  </si>
  <si>
    <t>2-3 months</t>
  </si>
  <si>
    <t>3-6 months</t>
  </si>
  <si>
    <t>6+ (Defaulted)</t>
  </si>
  <si>
    <t>4.2</t>
  </si>
  <si>
    <t>Arrears and defaulted loans outstanding (including external MBS)</t>
  </si>
  <si>
    <t>Zone</t>
  </si>
  <si>
    <t>%</t>
  </si>
  <si>
    <t>EU</t>
  </si>
  <si>
    <t>4.3</t>
  </si>
  <si>
    <t>Regional breakdown of assets (excluding external MBS)</t>
  </si>
  <si>
    <t>Region</t>
  </si>
  <si>
    <t>Alsace</t>
  </si>
  <si>
    <t>Aquitaine</t>
  </si>
  <si>
    <t>Auvergne</t>
  </si>
  <si>
    <t>Basse Normandie</t>
  </si>
  <si>
    <t>Bourgogne</t>
  </si>
  <si>
    <t>Bretagne</t>
  </si>
  <si>
    <t>Centre</t>
  </si>
  <si>
    <t>Champagne-Ardennes</t>
  </si>
  <si>
    <t>Corse</t>
  </si>
  <si>
    <t>http:</t>
  </si>
  <si>
    <t>DOM - TOM</t>
  </si>
  <si>
    <t>Franche-Comté</t>
  </si>
  <si>
    <t>Haute Normandie</t>
  </si>
  <si>
    <t>Ile-de-France (Paris included)</t>
  </si>
  <si>
    <t>Languedoc Roussillon</t>
  </si>
  <si>
    <t>Limousin</t>
  </si>
  <si>
    <t>Lorraine</t>
  </si>
  <si>
    <t>Midi Pyrenées</t>
  </si>
  <si>
    <t>Nord-Pas-de-Calais</t>
  </si>
  <si>
    <t>Pays de Loire</t>
  </si>
  <si>
    <t>Picardie</t>
  </si>
  <si>
    <t>Poitou - Charentes</t>
  </si>
  <si>
    <t>Provence-Alpes-Côte d'Azur</t>
  </si>
  <si>
    <t>Rhones Alpes</t>
  </si>
  <si>
    <t>No data</t>
  </si>
  <si>
    <t>4.4</t>
  </si>
  <si>
    <t>Unindexed current LTV (excluding external MBS)</t>
  </si>
  <si>
    <t>WA unindexed current LTVs (%)</t>
  </si>
  <si>
    <t>Category</t>
  </si>
  <si>
    <t>LTV buckets</t>
  </si>
  <si>
    <t>0 - 40</t>
  </si>
  <si>
    <t>40 - 50</t>
  </si>
  <si>
    <t>50 - 60</t>
  </si>
  <si>
    <t>60 - 70</t>
  </si>
  <si>
    <t>70 - 80</t>
  </si>
  <si>
    <t>80 - 85</t>
  </si>
  <si>
    <t>85 - 90</t>
  </si>
  <si>
    <t>90 - 95</t>
  </si>
  <si>
    <t>95 - 100</t>
  </si>
  <si>
    <t>100 - 105</t>
  </si>
  <si>
    <t>105 - 110</t>
  </si>
  <si>
    <t>110 - 115</t>
  </si>
  <si>
    <t>115+</t>
  </si>
  <si>
    <t>4.5</t>
  </si>
  <si>
    <t>Indexed current LTV (excluding external MBS)</t>
  </si>
  <si>
    <t>WA indexed current LTVs (%)</t>
  </si>
  <si>
    <t>4.6</t>
  </si>
  <si>
    <t>Mortgages and guarantees (excluding external MBS)</t>
  </si>
  <si>
    <t>1st lien mortgage with state guaranty</t>
  </si>
  <si>
    <t>1st lien mortgage without state guaranty</t>
  </si>
  <si>
    <t>Total 1st lien mortgages</t>
  </si>
  <si>
    <t>guaranteed</t>
  </si>
  <si>
    <t>Crédit Logement</t>
  </si>
  <si>
    <t>total guarantees</t>
  </si>
  <si>
    <t xml:space="preserve"> </t>
  </si>
  <si>
    <t>4.7</t>
  </si>
  <si>
    <t>Seasoning (excluding external MBS)</t>
  </si>
  <si>
    <t>Months</t>
  </si>
  <si>
    <t>&lt; 12</t>
  </si>
  <si>
    <t>12 - 24</t>
  </si>
  <si>
    <t>24 - 36</t>
  </si>
  <si>
    <t>36 - 60</t>
  </si>
  <si>
    <t>&gt; 60</t>
  </si>
  <si>
    <t>4.8</t>
  </si>
  <si>
    <t>Loan purpose (excluding external MBS)</t>
  </si>
  <si>
    <t>Second home</t>
  </si>
  <si>
    <t>Buy-to-let</t>
  </si>
  <si>
    <t>4.9</t>
  </si>
  <si>
    <t>Principal amortisation (excluding external MBS)</t>
  </si>
  <si>
    <t>Partial bullet</t>
  </si>
  <si>
    <t>Bullet</t>
  </si>
  <si>
    <t>4.10</t>
  </si>
  <si>
    <t>Interest rate type (excluding external MBS)</t>
  </si>
  <si>
    <t>Fixed for life</t>
  </si>
  <si>
    <t>Capped for life</t>
  </si>
  <si>
    <t>Floating (1y or less)</t>
  </si>
  <si>
    <t>Mixed (1y+)</t>
  </si>
  <si>
    <t>4.11</t>
  </si>
  <si>
    <t>Borrowers (excluding external MBS)</t>
  </si>
  <si>
    <t>Employees</t>
  </si>
  <si>
    <t>Civil servants</t>
  </si>
  <si>
    <t>Self employed</t>
  </si>
  <si>
    <t>Retired / Pensioner</t>
  </si>
  <si>
    <t>Other non-working</t>
  </si>
  <si>
    <t>4.12</t>
  </si>
  <si>
    <t>Granularity and large exposures (excluding external MBS)</t>
  </si>
  <si>
    <t>Number of loans</t>
  </si>
  <si>
    <t>Average outstanding balance (€)</t>
  </si>
  <si>
    <t>% of total
cover pool</t>
  </si>
  <si>
    <t>5 largest exposures (%)</t>
  </si>
  <si>
    <t>10 largest exposures (%)</t>
  </si>
  <si>
    <t xml:space="preserve">Number of loans </t>
  </si>
  <si>
    <t>Outstanding (k€)</t>
  </si>
  <si>
    <t>% of total cover pool (outstanding)</t>
  </si>
  <si>
    <t>0-200k€</t>
  </si>
  <si>
    <t>200-400k€</t>
  </si>
  <si>
    <t>400-600k€</t>
  </si>
  <si>
    <t>600-800k€</t>
  </si>
  <si>
    <t>800-1000k€</t>
  </si>
  <si>
    <t>&gt;1000k€</t>
  </si>
  <si>
    <t xml:space="preserve">TOTAL </t>
  </si>
  <si>
    <t>4.13</t>
  </si>
  <si>
    <t>Residential MBS</t>
  </si>
  <si>
    <t>Internal RMBS DETAILS</t>
  </si>
  <si>
    <t>Name</t>
  </si>
  <si>
    <t>ISIN</t>
  </si>
  <si>
    <t>Outstanding balance</t>
  </si>
  <si>
    <t>Year of last issuance</t>
  </si>
  <si>
    <t>% subordination</t>
  </si>
  <si>
    <t>% reserve fund</t>
  </si>
  <si>
    <t>% credit enhancement</t>
  </si>
  <si>
    <t>Main country (assets)</t>
  </si>
  <si>
    <t>Originator(s)</t>
  </si>
  <si>
    <t>External RMBS DETAILS</t>
  </si>
  <si>
    <t>COVERED BONDS</t>
  </si>
  <si>
    <t>6.1</t>
  </si>
  <si>
    <t>Outstanding covered bonds</t>
  </si>
  <si>
    <t>Public placement</t>
  </si>
  <si>
    <t>Private placement</t>
  </si>
  <si>
    <t>Sum</t>
  </si>
  <si>
    <t>Denominated in €</t>
  </si>
  <si>
    <t>Denominated in CHF</t>
  </si>
  <si>
    <t>6.2</t>
  </si>
  <si>
    <t>Issuance</t>
  </si>
  <si>
    <t xml:space="preserve"> unless detailed otherwise</t>
  </si>
  <si>
    <t>all amounts in EUR millions (without decimals)</t>
  </si>
  <si>
    <t>percentages (%) with 2 decimals</t>
  </si>
  <si>
    <t>time periods in months (with 1 decimal)</t>
  </si>
  <si>
    <t>Group level information, senior unsecured ratings and covered bond issuer overview</t>
  </si>
  <si>
    <t>Ratings of the parent company of the group in which the CB issuer is consolidated.</t>
  </si>
  <si>
    <t>Covered bond issuer ratings</t>
  </si>
  <si>
    <t>The rating agencies' methodologies ususally take the senior unsecured rating of a covered bond issuer's</t>
  </si>
  <si>
    <t>parent company as a starting point for their assessment of the credit risk of covered bonds.</t>
  </si>
  <si>
    <t xml:space="preserve">However, instead of refering to the parent company rating, some rating agencies may issue a "covered bond </t>
  </si>
  <si>
    <t xml:space="preserve">issuer rating" which is an assessment of the  credit quality of a CB issuer's credit quality on an unsecured </t>
  </si>
  <si>
    <t xml:space="preserve">basis. Generally, a "covered bond issuer rating" is the same as the senior unsecured rating of the CB </t>
  </si>
  <si>
    <t xml:space="preserve">issuer's parent company although it may be different  in some specific cases. </t>
  </si>
  <si>
    <t>If no "CB issuer rating" has been granted to the CB issuer, "NA" should be indicated.</t>
  </si>
  <si>
    <t>Core tier 1 ratio (%)</t>
  </si>
  <si>
    <t xml:space="preserve"> Common Equity Tier 1 Ratio – CET1 ( bâle 2.5 )</t>
  </si>
  <si>
    <t/>
  </si>
  <si>
    <t>Guaranteed loans or mortgage promissory notes :</t>
  </si>
  <si>
    <t xml:space="preserve">If the eligible assets are transfered into the cover pool using guaranteed loans (i.e. collateral directive </t>
  </si>
  <si>
    <t>framework) or mortgage promissory notes, the outstanding amount of the eligible assets pledged as</t>
  </si>
  <si>
    <t>collateral of the notes or loans should be indicated instead of the amount of the guaranteed loans.</t>
  </si>
  <si>
    <t>Asset backed securities :</t>
  </si>
  <si>
    <t>If eligible asset backed securities are included in the cover pool, the explanations to the reporting</t>
  </si>
  <si>
    <t>should specify whether the information is provided using a look through approach (i.e. underlying assets)</t>
  </si>
  <si>
    <t>or if the outstanding amount of ABS securities held is indicated.</t>
  </si>
  <si>
    <t>"Of which eligible to central bank repo-operations" :</t>
  </si>
  <si>
    <t>The outstanding amount of eligible assets including replacement assets shall be filled in.</t>
  </si>
  <si>
    <t xml:space="preserve">If the eligible assets are transferred into the cover pool using guaranteed loans (i.e. collateral directive </t>
  </si>
  <si>
    <t>The eligibility criteria to central bank repo-operations include the exceptional measures accepted by the ECB in February 2012</t>
  </si>
  <si>
    <t>and presently in use with the Banque de France</t>
  </si>
  <si>
    <t>Each issuer shall explain calculation methodology for each OC ratio :</t>
  </si>
  <si>
    <t>- formulas</t>
  </si>
  <si>
    <t>- all amounts shall be indicated after taking into account the cover pool's interest rate or currency swaps.</t>
  </si>
  <si>
    <t>- accrued interest included or excluded ?</t>
  </si>
  <si>
    <t>The legislation requires that the calculation of the legal coverage ratio be audited semi-annually</t>
  </si>
  <si>
    <t>within a period of three months following the calculation date. As a consequence, the current</t>
  </si>
  <si>
    <t>ratio is provisionnal / unaudited when the report is published. The last audited ratio is</t>
  </si>
  <si>
    <t>provided as an additional information.</t>
  </si>
  <si>
    <t>Rating agencies : Minimum OC</t>
  </si>
  <si>
    <t xml:space="preserve">Issuers shall disclose the highest minimum OC requirement. </t>
  </si>
  <si>
    <t>ALM</t>
  </si>
  <si>
    <t>Contractual maturities :</t>
  </si>
  <si>
    <t>Contractual maturities are calculated assuming a zero prepayment scenario on the cover pool assets.</t>
  </si>
  <si>
    <t>For pass through ABS, this assumption is applied to the underlying assets to determine the contractual</t>
  </si>
  <si>
    <t>maturity of the ABS (i.e. contractual maturity is not calculated according to the legal final maturity</t>
  </si>
  <si>
    <t>of the securities).</t>
  </si>
  <si>
    <t>Expected maturities :</t>
  </si>
  <si>
    <t>The assumptions underlying the calculation of the expected WAL and expected maturity breakdown</t>
  </si>
  <si>
    <t>shall be disclosed for each element of the cover pool including substitute assets.</t>
  </si>
  <si>
    <t>Some information should be provided to explain the prepayment assumptions on assets and liabilities.</t>
  </si>
  <si>
    <t>For substitute assets, it should be explained if these assumptions include asset sales or repo.</t>
  </si>
  <si>
    <t>The nominal value of liquid assets shall be reported.</t>
  </si>
  <si>
    <t>Provide details on the nature of liquidity support.</t>
  </si>
  <si>
    <t>Details of the information provided shall be given in the case of split ratings.</t>
  </si>
  <si>
    <t>Residential cover pool data</t>
  </si>
  <si>
    <t>Explain for each table which information is included or not included (e.g. external RMBS assets excluded)</t>
  </si>
  <si>
    <t>The assets backing guaranteed loans (collateral directive framework), mortgage promissory notes and</t>
  </si>
  <si>
    <t>internal ABS shall be disclosed using a look through approach in each table.</t>
  </si>
  <si>
    <t>4.2, 4.3</t>
  </si>
  <si>
    <t>Geographical distribution / regional breakdown</t>
  </si>
  <si>
    <t>The geographical breakdown of assets shall take into account the location of the pledged property for</t>
  </si>
  <si>
    <t xml:space="preserve">residential mortgages and the location of the property which is refinanced by the loan in the case of </t>
  </si>
  <si>
    <t>guaranteed loans.  List can be extended by individual issuers where applicable</t>
  </si>
  <si>
    <t>Unindexed current LTV</t>
  </si>
  <si>
    <t>Unindexed LTV is calculated on the basis of the current outstanding amount of the loans and the initial</t>
  </si>
  <si>
    <t>valuation / price of the residential assets.</t>
  </si>
  <si>
    <t>Indexed current LTV</t>
  </si>
  <si>
    <t xml:space="preserve">Indexed LTV is calculated on the basis of the current outstanding amount of the loans to the appraised </t>
  </si>
  <si>
    <t>values or prices of the residential assets using an indexation methodology. Details of the indexation</t>
  </si>
  <si>
    <t>methodology shall be provided.</t>
  </si>
  <si>
    <t>Mortgages and guarantees</t>
  </si>
  <si>
    <t xml:space="preserve">Provide a breakdown by guarantee regime in the case of state guarantees </t>
  </si>
  <si>
    <t>Interest rate type</t>
  </si>
  <si>
    <r>
      <t>"Floating"</t>
    </r>
    <r>
      <rPr>
        <sz val="11"/>
        <color theme="1"/>
        <rFont val="Calibri"/>
        <family val="2"/>
        <scheme val="minor"/>
      </rPr>
      <t xml:space="preserve"> includes loans with with interest rate reset periods exceeding one year (e.g. loan indexed on </t>
    </r>
  </si>
  <si>
    <t>CMS 5Y with an interest rate reset every five years)</t>
  </si>
  <si>
    <r>
      <t>"Mixed"</t>
    </r>
    <r>
      <rPr>
        <sz val="10"/>
        <rFont val="Arial"/>
        <family val="2"/>
      </rPr>
      <t xml:space="preserve"> shall be used for loans with a combination of fixed, capped or floating periods (e.g. 10 years initial </t>
    </r>
  </si>
  <si>
    <t>fixed rate switching to floating).</t>
  </si>
  <si>
    <t>Public sector cover pool data</t>
  </si>
  <si>
    <t>Explain for each table which information is included or not included.</t>
  </si>
  <si>
    <t>Basse-Normandie</t>
  </si>
  <si>
    <t>Champagne-Ardenne</t>
  </si>
  <si>
    <t>DOM – TOM</t>
  </si>
  <si>
    <t>Franche-Comte</t>
  </si>
  <si>
    <t>Haute-Normandie</t>
  </si>
  <si>
    <t>Languedoc-Roussillon</t>
  </si>
  <si>
    <t>Midi-Pyrenées</t>
  </si>
  <si>
    <t>800-1M€</t>
  </si>
  <si>
    <t>&gt;1M€</t>
  </si>
  <si>
    <t>Nominal Overcollateralisation "OC" ratio</t>
  </si>
  <si>
    <t>The OC ratio as established to comply with contractual and rating agencies minimum requirements is a nominal</t>
  </si>
  <si>
    <t xml:space="preserve">rate calculated by dividing the nominal outstanding amount of eligible assets (substitute assets and accrued </t>
  </si>
  <si>
    <t xml:space="preserve">interests excluded) by the nominal amount of covered bonds (after taking into account if any interest rate or </t>
  </si>
  <si>
    <t>currency swaps and accrued interests excluded).</t>
  </si>
  <si>
    <t xml:space="preserve">The over-collateralization is calculated as the ratio between the total outstanding balance of pledged home loans (excluding accrued interests) and the nominal of covered bonds. HSBC SFH holds no interest rate swap at reporting date. </t>
  </si>
  <si>
    <t>ratio is provisionnal / unaudited when the report is published.</t>
  </si>
  <si>
    <t>The last audited ratio is based on 31st December 2015 cut-off.</t>
  </si>
  <si>
    <t>The highest minimum OC requirement to maintain the highest rating is at 11.2% based on the last published performance / rating reviews.</t>
  </si>
  <si>
    <t>Legal "Coverage ratio"</t>
  </si>
  <si>
    <t xml:space="preserve">This ratio is calculated by dividing the total assets amount (including accrued interests, substitute assets and </t>
  </si>
  <si>
    <t xml:space="preserve">other assets as prepayments and net accrued incomes on derivatives) by the amount of priviledged debts </t>
  </si>
  <si>
    <t>accrued interests included (covered bonds, sums due on derivatives and collateral management fees). When the</t>
  </si>
  <si>
    <t xml:space="preserve">eligible assets are transfered into the cover pool using guaranteed loans, the amount of the guaranteed loans in </t>
  </si>
  <si>
    <t>the assets amount is replaced by the amount of the eligible assets pledged as collateral.</t>
  </si>
  <si>
    <t xml:space="preserve">Following amendments to the French covered bond legal framework for sociétés de credit foncier (SCF) and sociétés de </t>
  </si>
  <si>
    <t xml:space="preserve">financement de l’habitat (SFH) that came into force on 28 May 2014 (published in JO nº0123 of 28 May 2014), </t>
  </si>
  <si>
    <t>a cap on intragroup exposure has been set at 25% of non-privileged resources and the legal minimum</t>
  </si>
  <si>
    <t>collateralisation raised to 105%, from 102%, on a nominal basis.</t>
  </si>
  <si>
    <t>The legislation requires that a legal coverage ratio is calculated a posteriori on the basis of the audited accounting</t>
  </si>
  <si>
    <t xml:space="preserve">figures twice a year : as of December 31st and June 30th and on unaudited accounting figures as of March 31st and September 30th. </t>
  </si>
  <si>
    <t xml:space="preserve">These legal ratios are audited and available within a period of three months following the calculation reference date. The last audited ratio is </t>
  </si>
  <si>
    <t xml:space="preserve">provided as an additional information. As a consequence, the current ratio, calculated on a quarterly basis,  is provisionnal /  </t>
  </si>
  <si>
    <t xml:space="preserve">unaudited when the report is published and is based on forecast amounts as of the end of each quarter, </t>
  </si>
  <si>
    <t>calculated in the frame of the approval of the funding programme of the issuer.</t>
  </si>
  <si>
    <t>The "Committed" OC is superior to the minimum Reglementary and Legal OC Ratio, of 108,10% in order to reassure the Rating Agencies.</t>
  </si>
  <si>
    <t>Interest Rate Types in the cover-pool   are mainly fixed interest rates, and also floating interest rates.</t>
  </si>
  <si>
    <t xml:space="preserve">Floating  include loans with interest rate indexed on Euribor 6M and Euribor 1 year. </t>
  </si>
  <si>
    <t>Interest Rate Types of the Covered Bonds of  HSBC SFH  are only Fixed coupon</t>
  </si>
  <si>
    <t>Maturity Buckets of Cover assets [i.e. how is the contractual and/or expected maturity defined? What assumptions eg, in terms of prepayments? etc.]</t>
  </si>
  <si>
    <t xml:space="preserve">Regarding covered bonds and substitute assets, contractual maturity is calculated according to the legal final </t>
  </si>
  <si>
    <t>maturity.</t>
  </si>
  <si>
    <t>Expected WAL and maturities of the cover pool assets are calculated assuming a percentage of prepayment rate (PPR) equal to the PPR calculated by ALCM internal IRBB model, as per national rules. The substitute assets being actually composed of cash and term deposits to financial institutions, their expected maturity is assumed to be equal to their contractual one.</t>
  </si>
  <si>
    <t>Maturity structure is Hard Bullet for  Covered Bonds issued up to 2015. Maturity structure has been Soft Bullet for Covered Bonds insuances since 2015.</t>
  </si>
  <si>
    <t>Expected WAL and maturities of the cover pool assets are calculated assuming no maturity extension for soft bullet series, as per local regulatory guidelines.</t>
  </si>
  <si>
    <t xml:space="preserve">values or prices of the residential assets using an indexation methodology. </t>
  </si>
  <si>
    <t>The current residential values / prices are calculated based on INSEE Index publicated on the following webside address:</t>
  </si>
  <si>
    <t>http://www.bdm.insee.fr</t>
  </si>
  <si>
    <t>Current value of residential home loans is calculated automatically but also controlled twice a year both internally</t>
  </si>
  <si>
    <t>and by the Contrôleur Spécifique.</t>
  </si>
  <si>
    <t>The LTV is calculated on a quarterly frequency.</t>
  </si>
  <si>
    <t>There is always a gap of one quarter between the last LTV valuation and the date of the quarterly ECBC Report.</t>
  </si>
  <si>
    <t>The SFH cover cool is 100% made of french residential home loans  guanrateed by Credit Logement and by first lien mortgage</t>
  </si>
  <si>
    <t>Each table reported in section 4 displays information on this French residential form loan cover pool</t>
  </si>
  <si>
    <t xml:space="preserve">The geographical breakdown of assets takes into account the location of the property which is refinanced </t>
  </si>
  <si>
    <t xml:space="preserve">by the pledged loans </t>
  </si>
  <si>
    <t>guaranteed loans.</t>
  </si>
  <si>
    <t>There are no non-performing loans in the cover-pool of HSBC  SFH.</t>
  </si>
  <si>
    <t>If no "CB issuer rating" has been granted to the CB issuer, "NA" is be indicated.</t>
  </si>
  <si>
    <t>Core Tier 1 ratio (%)</t>
  </si>
  <si>
    <t>Core Tier 1  is the Common Equity Tier 1 ratio - CET1 calculated for Bale 2,5</t>
  </si>
  <si>
    <t xml:space="preserve">The eligible assets, is mainly guaranteed by Credit Logement, are transfered into the cover pool using </t>
  </si>
  <si>
    <t>guaranteed loans (i.e. collateral directive framework). The outstanding amount of the eligible assets pledged as</t>
  </si>
  <si>
    <t>collateral of the loans are indicated instead of the amount of the guaranteed loans.</t>
  </si>
  <si>
    <t>The nominal outstanding amount of the eligible assets is booked in Off-Balance Sheet as guarantee received.</t>
  </si>
  <si>
    <t>Substitute assets :</t>
  </si>
  <si>
    <t xml:space="preserve">Are reported the amount of substitute assets as defined by the French Law (Articles L515-17 and R515-7 </t>
  </si>
  <si>
    <t xml:space="preserve">of Code Monétaire et Financier). For SFH the subtitute assets are composed of cash and deposits to its </t>
  </si>
  <si>
    <t xml:space="preserve">parent company. The outstanding amount is booked in Assets - Balance Sheet as amounts due from credit </t>
  </si>
  <si>
    <t>institution. These substitute assets are included in the calculation of the legal coverage ratio but not taken into</t>
  </si>
  <si>
    <t>account in the nominal rating agencies overcollateralisation ratio.</t>
  </si>
  <si>
    <t>Accounting assets not included in the cover pool :</t>
  </si>
  <si>
    <t>Are not included in the cover pool the guaranteed loans (replaced by the eligible assets pledged as collateral)</t>
  </si>
  <si>
    <t xml:space="preserve">and the prepayments and accrued income on derivatives. </t>
  </si>
  <si>
    <t>"Of which assets eligible to CB repo-operations" :</t>
  </si>
  <si>
    <t>The eligibility criteria to central bank repo-operations include the exceptional measures accepted by the</t>
  </si>
  <si>
    <t>ECB in February 2012 and presently in use with the French NCB.</t>
  </si>
  <si>
    <t>A1</t>
  </si>
  <si>
    <t>Due to credit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</si>
</sst>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_ * #,##0.00_ ;_ * \-#,##0.00_ ;_ * &quot;-&quot;??_ ;_ @_ "/>
    <numFmt numFmtId="166" formatCode="0.0%"/>
    <numFmt numFmtId="167" formatCode="#,##0\ &quot;€&quot;"/>
    <numFmt numFmtId="168" formatCode="#,##0.00\ &quot;€&quot;"/>
    <numFmt numFmtId="169" formatCode="_-* #,##0\ _€_-;\-* #,##0\ _€_-;_-* &quot;-&quot;??\ _€_-;_-@_-"/>
  </numFmts>
  <fonts count="64" x14ac:knownFonts="1">
    <font>
      <sz val="11"/>
      <color theme="1"/>
      <name val="Calibri"/>
      <family val="2"/>
      <scheme val="minor"/>
    </font>
    <font>
      <i/>
      <sz val="11"/>
      <color theme="1"/>
      <name val="Calibri"/>
      <family val="2"/>
      <scheme val="minor"/>
    </font>
    <font>
      <sz val="1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b/>
      <sz val="14"/>
      <color theme="1"/>
      <name val="Calibri"/>
      <family val="2"/>
      <scheme val="minor"/>
    </font>
    <font>
      <b/>
      <sz val="24"/>
      <color theme="1"/>
      <name val="Calibri"/>
      <family val="2"/>
      <scheme val="minor"/>
    </font>
    <font>
      <b/>
      <sz val="10"/>
      <name val="Calibri"/>
      <family val="2"/>
      <scheme val="minor"/>
    </font>
    <font>
      <b/>
      <sz val="20"/>
      <color theme="1"/>
      <name val="Calibri"/>
      <family val="2"/>
      <scheme val="minor"/>
    </font>
    <font>
      <b/>
      <sz val="16"/>
      <color theme="1"/>
      <name val="Calibri"/>
      <family val="2"/>
      <scheme val="minor"/>
    </font>
    <font>
      <sz val="10"/>
      <name val="Calibri"/>
      <family val="2"/>
      <scheme val="minor"/>
    </font>
    <font>
      <u/>
      <sz val="11"/>
      <color theme="10"/>
      <name val="Calibri"/>
      <family val="2"/>
      <scheme val="minor"/>
    </font>
    <font>
      <b/>
      <sz val="14"/>
      <color theme="0"/>
      <name val="Calibri"/>
      <family val="2"/>
      <scheme val="minor"/>
    </font>
    <font>
      <b/>
      <i/>
      <sz val="14"/>
      <color theme="0"/>
      <name val="Calibri"/>
      <family val="2"/>
      <scheme val="minor"/>
    </font>
    <font>
      <b/>
      <i/>
      <sz val="11"/>
      <name val="Calibri"/>
      <family val="2"/>
      <scheme val="minor"/>
    </font>
    <font>
      <b/>
      <u/>
      <sz val="11"/>
      <name val="Calibri"/>
      <family val="2"/>
      <scheme val="minor"/>
    </font>
    <font>
      <b/>
      <sz val="11"/>
      <name val="Calibri"/>
      <family val="2"/>
      <scheme val="minor"/>
    </font>
    <font>
      <i/>
      <sz val="11"/>
      <name val="Calibri"/>
      <family val="2"/>
      <scheme val="minor"/>
    </font>
    <font>
      <b/>
      <u/>
      <sz val="11"/>
      <color theme="10"/>
      <name val="Calibri"/>
      <family val="2"/>
      <scheme val="minor"/>
    </font>
    <font>
      <sz val="10"/>
      <color theme="1"/>
      <name val="Arial"/>
      <family val="2"/>
    </font>
    <font>
      <b/>
      <sz val="10"/>
      <color theme="1"/>
      <name val="Calibri"/>
      <family val="2"/>
      <scheme val="minor"/>
    </font>
    <font>
      <sz val="10"/>
      <name val="Arial"/>
      <family val="2"/>
    </font>
    <font>
      <i/>
      <sz val="9"/>
      <name val="Calibri"/>
      <family val="2"/>
      <scheme val="minor"/>
    </font>
    <font>
      <i/>
      <u/>
      <sz val="9"/>
      <name val="Calibri"/>
      <family val="2"/>
      <scheme val="minor"/>
    </font>
    <font>
      <sz val="11"/>
      <color theme="6" tint="-0.249977111117893"/>
      <name val="Calibri"/>
      <family val="2"/>
      <scheme val="minor"/>
    </font>
    <font>
      <u/>
      <sz val="11"/>
      <name val="Calibri"/>
      <family val="2"/>
      <scheme val="minor"/>
    </font>
    <font>
      <b/>
      <sz val="11.5"/>
      <color rgb="FF1E1B1D"/>
      <name val="Calibri"/>
      <family val="2"/>
      <scheme val="minor"/>
    </font>
    <font>
      <sz val="13"/>
      <color rgb="FF1E1B1D"/>
      <name val="Calibri"/>
      <family val="2"/>
      <scheme val="minor"/>
    </font>
    <font>
      <b/>
      <sz val="14"/>
      <name val="Calibri"/>
      <family val="2"/>
      <scheme val="minor"/>
    </font>
    <font>
      <sz val="13"/>
      <color theme="1"/>
      <name val="Calibri"/>
      <family val="2"/>
      <scheme val="minor"/>
    </font>
    <font>
      <b/>
      <sz val="13"/>
      <color rgb="FF1E1B1D"/>
      <name val="Calibri"/>
      <family val="2"/>
      <scheme val="minor"/>
    </font>
    <font>
      <b/>
      <sz val="13"/>
      <name val="Calibri"/>
      <family val="2"/>
      <scheme val="minor"/>
    </font>
    <font>
      <sz val="13"/>
      <name val="Calibri"/>
      <family val="2"/>
      <scheme val="minor"/>
    </font>
    <font>
      <b/>
      <sz val="13"/>
      <color rgb="FF333333"/>
      <name val="Calibri"/>
      <family val="2"/>
      <scheme val="minor"/>
    </font>
    <font>
      <i/>
      <sz val="13"/>
      <name val="Calibri"/>
      <family val="2"/>
      <scheme val="minor"/>
    </font>
    <font>
      <sz val="8"/>
      <name val="Arial"/>
      <family val="2"/>
    </font>
    <font>
      <b/>
      <sz val="10"/>
      <color indexed="9"/>
      <name val="Arial"/>
      <family val="2"/>
    </font>
    <font>
      <b/>
      <sz val="10"/>
      <name val="Arial"/>
      <family val="2"/>
    </font>
    <font>
      <b/>
      <sz val="10"/>
      <color indexed="10"/>
      <name val="Arial"/>
      <family val="2"/>
    </font>
    <font>
      <u/>
      <sz val="10"/>
      <color indexed="12"/>
      <name val="Arial"/>
      <family val="2"/>
    </font>
    <font>
      <sz val="10"/>
      <color indexed="9"/>
      <name val="Arial"/>
      <family val="2"/>
    </font>
    <font>
      <sz val="10"/>
      <color indexed="12"/>
      <name val="Arial"/>
      <family val="2"/>
    </font>
    <font>
      <sz val="10"/>
      <color indexed="10"/>
      <name val="Arial"/>
      <family val="2"/>
    </font>
    <font>
      <b/>
      <u/>
      <sz val="10"/>
      <name val="Arial"/>
      <family val="2"/>
    </font>
    <font>
      <u/>
      <sz val="10"/>
      <name val="Arial"/>
      <family val="2"/>
    </font>
    <font>
      <b/>
      <i/>
      <sz val="10"/>
      <name val="Arial"/>
      <family val="2"/>
    </font>
    <font>
      <i/>
      <sz val="10"/>
      <name val="Arial"/>
      <family val="2"/>
    </font>
    <font>
      <sz val="10"/>
      <color rgb="FFFF0000"/>
      <name val="Arial"/>
      <family val="2"/>
    </font>
    <font>
      <sz val="11"/>
      <name val="Calibri"/>
      <family val="2"/>
    </font>
    <font>
      <sz val="7"/>
      <name val="Times New Roman"/>
      <family val="1"/>
    </font>
    <font>
      <i/>
      <sz val="11"/>
      <name val="Calibri"/>
      <family val="2"/>
    </font>
    <font>
      <b/>
      <sz val="9"/>
      <color indexed="9"/>
      <name val="Arial"/>
      <family val="2"/>
    </font>
    <font>
      <b/>
      <u/>
      <sz val="10"/>
      <color indexed="10"/>
      <name val="Arial"/>
      <family val="2"/>
    </font>
    <font>
      <b/>
      <i/>
      <sz val="10"/>
      <color indexed="9"/>
      <name val="Arial"/>
      <family val="2"/>
    </font>
    <font>
      <sz val="10"/>
      <color indexed="23"/>
      <name val="Arial"/>
      <family val="2"/>
    </font>
    <font>
      <b/>
      <sz val="10"/>
      <color indexed="23"/>
      <name val="Arial"/>
      <family val="2"/>
    </font>
    <font>
      <sz val="8"/>
      <name val="MS Sans Serif"/>
      <family val="2"/>
    </font>
    <font>
      <sz val="10"/>
      <color indexed="8"/>
      <name val="Arial"/>
      <family val="2"/>
    </font>
    <font>
      <b/>
      <u/>
      <sz val="10"/>
      <color rgb="FFFF0000"/>
      <name val="Arial"/>
      <family val="2"/>
    </font>
    <font>
      <strike/>
      <sz val="11"/>
      <color rgb="FF7030A0"/>
      <name val="Calibri"/>
      <family val="2"/>
      <scheme val="minor"/>
    </font>
    <font>
      <sz val="11"/>
      <color rgb="FF002060"/>
      <name val="Calibri"/>
      <family val="2"/>
      <scheme val="minor"/>
    </font>
  </fonts>
  <fills count="12">
    <fill>
      <patternFill patternType="none"/>
    </fill>
    <fill>
      <patternFill patternType="gray125"/>
    </fill>
    <fill>
      <patternFill patternType="solid">
        <fgColor rgb="FFE36E00"/>
        <bgColor indexed="64"/>
      </patternFill>
    </fill>
    <fill>
      <patternFill patternType="solid">
        <fgColor rgb="FF243386"/>
        <bgColor indexed="64"/>
      </patternFill>
    </fill>
    <fill>
      <patternFill patternType="solid">
        <fgColor theme="0"/>
        <bgColor indexed="64"/>
      </patternFill>
    </fill>
    <fill>
      <patternFill patternType="solid">
        <fgColor rgb="FF847A7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0" tint="-0.14999847407452621"/>
        <bgColor indexed="64"/>
      </patternFill>
    </fill>
    <fill>
      <patternFill patternType="solid">
        <fgColor indexed="8"/>
        <bgColor indexed="64"/>
      </patternFill>
    </fill>
    <fill>
      <patternFill patternType="solid">
        <fgColor indexed="10"/>
        <bgColor indexed="64"/>
      </patternFill>
    </fill>
    <fill>
      <patternFill patternType="solid">
        <fgColor indexed="22"/>
        <bgColor indexed="64"/>
      </patternFill>
    </fill>
  </fills>
  <borders count="8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rgb="FF243386"/>
      </bottom>
      <diagonal/>
    </border>
    <border>
      <left style="thin">
        <color rgb="FF243386"/>
      </left>
      <right style="medium">
        <color rgb="FF243386"/>
      </right>
      <top style="medium">
        <color rgb="FF243386"/>
      </top>
      <bottom style="medium">
        <color rgb="FF243386"/>
      </bottom>
      <diagonal/>
    </border>
    <border>
      <left style="medium">
        <color rgb="FFE36E00"/>
      </left>
      <right style="medium">
        <color rgb="FFE36E00"/>
      </right>
      <top style="medium">
        <color rgb="FFE36E00"/>
      </top>
      <bottom/>
      <diagonal/>
    </border>
    <border>
      <left style="medium">
        <color rgb="FFE36E00"/>
      </left>
      <right style="medium">
        <color rgb="FFE36E00"/>
      </right>
      <top/>
      <bottom/>
      <diagonal/>
    </border>
    <border>
      <left style="medium">
        <color rgb="FFE36E00"/>
      </left>
      <right style="medium">
        <color rgb="FFE36E00"/>
      </right>
      <top/>
      <bottom style="medium">
        <color rgb="FFE36E00"/>
      </bottom>
      <diagonal/>
    </border>
    <border>
      <left style="medium">
        <color rgb="FFE36E00"/>
      </left>
      <right style="medium">
        <color rgb="FFE36E00"/>
      </right>
      <top style="medium">
        <color rgb="FFE36E00"/>
      </top>
      <bottom style="medium">
        <color rgb="FFE36E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22"/>
      </left>
      <right style="thin">
        <color indexed="22"/>
      </right>
      <top/>
      <bottom style="thin">
        <color indexed="2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8">
    <xf numFmtId="0" fontId="0" fillId="0" borderId="0"/>
    <xf numFmtId="9" fontId="4" fillId="0" borderId="0" applyFont="0" applyFill="0" applyBorder="0" applyAlignment="0" applyProtection="0"/>
    <xf numFmtId="0" fontId="14" fillId="0" borderId="0" applyNumberFormat="0" applyFill="0" applyBorder="0" applyAlignment="0" applyProtection="0"/>
    <xf numFmtId="165" fontId="4" fillId="0" borderId="0" applyFont="0" applyFill="0" applyBorder="0" applyAlignment="0" applyProtection="0"/>
    <xf numFmtId="0" fontId="24" fillId="0" borderId="0"/>
    <xf numFmtId="0" fontId="24" fillId="0" borderId="0"/>
    <xf numFmtId="0" fontId="24" fillId="0" borderId="0"/>
    <xf numFmtId="0" fontId="38" fillId="0" borderId="0"/>
    <xf numFmtId="0" fontId="24" fillId="0" borderId="0">
      <alignment horizontal="left" wrapText="1"/>
    </xf>
    <xf numFmtId="0" fontId="24" fillId="0" borderId="0">
      <alignment horizontal="left" wrapText="1"/>
    </xf>
    <xf numFmtId="0" fontId="42" fillId="0" borderId="0" applyNumberFormat="0" applyFill="0" applyBorder="0" applyAlignment="0" applyProtection="0">
      <alignment vertical="top"/>
      <protection locked="0"/>
    </xf>
    <xf numFmtId="164" fontId="24" fillId="0" borderId="0" applyFont="0" applyFill="0" applyBorder="0" applyAlignment="0" applyProtection="0"/>
    <xf numFmtId="9" fontId="24" fillId="0" borderId="0" applyFont="0" applyFill="0" applyBorder="0" applyAlignment="0" applyProtection="0"/>
    <xf numFmtId="0" fontId="60" fillId="0" borderId="0"/>
    <xf numFmtId="0" fontId="24" fillId="0" borderId="0"/>
    <xf numFmtId="0" fontId="24" fillId="0" borderId="0"/>
    <xf numFmtId="0" fontId="60" fillId="0" borderId="0"/>
    <xf numFmtId="164" fontId="4" fillId="0" borderId="0" applyFont="0" applyFill="0" applyBorder="0" applyAlignment="0" applyProtection="0"/>
  </cellStyleXfs>
  <cellXfs count="582">
    <xf numFmtId="0" fontId="0" fillId="0" borderId="0" xfId="0"/>
    <xf numFmtId="0" fontId="0" fillId="0" borderId="0" xfId="0" applyAlignment="1">
      <alignment horizontal="center"/>
    </xf>
    <xf numFmtId="0" fontId="0" fillId="0" borderId="0" xfId="0" applyFont="1"/>
    <xf numFmtId="0" fontId="7" fillId="0" borderId="1" xfId="0" applyFont="1" applyBorder="1"/>
    <xf numFmtId="0" fontId="7" fillId="0" borderId="2" xfId="0" applyFont="1" applyBorder="1"/>
    <xf numFmtId="0" fontId="7" fillId="0" borderId="3" xfId="0" applyFont="1" applyBorder="1"/>
    <xf numFmtId="0" fontId="7" fillId="0" borderId="4" xfId="0" applyFont="1" applyBorder="1"/>
    <xf numFmtId="0" fontId="7" fillId="0" borderId="0" xfId="0" applyFont="1" applyBorder="1"/>
    <xf numFmtId="0" fontId="7" fillId="0" borderId="5" xfId="0" applyFont="1" applyBorder="1"/>
    <xf numFmtId="0" fontId="8" fillId="0" borderId="0" xfId="0" applyFont="1" applyBorder="1" applyAlignment="1">
      <alignment horizontal="center"/>
    </xf>
    <xf numFmtId="0" fontId="9" fillId="0" borderId="0" xfId="0" applyFont="1" applyBorder="1" applyAlignment="1">
      <alignment horizontal="center" vertical="center"/>
    </xf>
    <xf numFmtId="17" fontId="10" fillId="0" borderId="0" xfId="0" applyNumberFormat="1" applyFont="1" applyBorder="1" applyAlignment="1">
      <alignment horizontal="center"/>
    </xf>
    <xf numFmtId="0" fontId="11" fillId="0" borderId="0" xfId="0" applyFont="1" applyBorder="1" applyAlignment="1">
      <alignment horizontal="center" vertical="center"/>
    </xf>
    <xf numFmtId="0" fontId="12" fillId="0" borderId="0" xfId="0" applyFont="1" applyBorder="1" applyAlignment="1">
      <alignment horizontal="center" vertical="center"/>
    </xf>
    <xf numFmtId="0" fontId="10" fillId="0" borderId="0" xfId="0" applyFont="1" applyBorder="1" applyAlignment="1">
      <alignment horizontal="center"/>
    </xf>
    <xf numFmtId="0" fontId="13" fillId="0" borderId="0" xfId="0" applyFont="1" applyBorder="1"/>
    <xf numFmtId="0" fontId="0" fillId="0" borderId="0" xfId="0" applyFont="1" applyAlignment="1"/>
    <xf numFmtId="0" fontId="6" fillId="0" borderId="0" xfId="2" applyFont="1" applyAlignment="1"/>
    <xf numFmtId="0" fontId="7" fillId="0" borderId="6" xfId="0" applyFont="1" applyBorder="1"/>
    <xf numFmtId="0" fontId="7" fillId="0" borderId="7" xfId="0" applyFont="1" applyBorder="1"/>
    <xf numFmtId="0" fontId="7" fillId="0" borderId="8" xfId="0" applyFont="1" applyBorder="1"/>
    <xf numFmtId="0" fontId="0" fillId="0" borderId="0" xfId="0" quotePrefix="1" applyFont="1" applyFill="1" applyBorder="1" applyAlignment="1">
      <alignment horizontal="center" vertical="center" wrapText="1"/>
    </xf>
    <xf numFmtId="0" fontId="9" fillId="0" borderId="0" xfId="0" applyFont="1" applyBorder="1" applyAlignment="1">
      <alignment horizontal="left" vertical="center"/>
    </xf>
    <xf numFmtId="0" fontId="0" fillId="0" borderId="0" xfId="0" applyFont="1" applyFill="1" applyBorder="1" applyAlignment="1">
      <alignment horizontal="center" vertical="center" wrapText="1"/>
    </xf>
    <xf numFmtId="0" fontId="0" fillId="0" borderId="14"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15" fillId="0" borderId="0" xfId="0" applyFont="1" applyFill="1" applyBorder="1" applyAlignment="1">
      <alignment vertical="center" wrapText="1"/>
    </xf>
    <xf numFmtId="0" fontId="15" fillId="3" borderId="0"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4" fillId="0" borderId="17" xfId="2" applyFill="1" applyBorder="1" applyAlignment="1">
      <alignment horizontal="center" vertical="center" wrapText="1"/>
    </xf>
    <xf numFmtId="0" fontId="14" fillId="0" borderId="17" xfId="2" quotePrefix="1" applyFill="1" applyBorder="1" applyAlignment="1">
      <alignment horizontal="center" vertical="center" wrapText="1"/>
    </xf>
    <xf numFmtId="0" fontId="14" fillId="0" borderId="18" xfId="2" quotePrefix="1" applyFill="1" applyBorder="1" applyAlignment="1">
      <alignment horizontal="center" vertical="center" wrapText="1"/>
    </xf>
    <xf numFmtId="0" fontId="14" fillId="0" borderId="0" xfId="2" quotePrefix="1" applyFill="1" applyBorder="1" applyAlignment="1">
      <alignment horizontal="center" vertical="center" wrapText="1"/>
    </xf>
    <xf numFmtId="0" fontId="15" fillId="2" borderId="0"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21" fillId="0" borderId="0" xfId="2" quotePrefix="1" applyFont="1" applyFill="1" applyBorder="1" applyAlignment="1">
      <alignment horizontal="center" vertical="center" wrapText="1"/>
    </xf>
    <xf numFmtId="0" fontId="2" fillId="0" borderId="0" xfId="0" quotePrefix="1" applyFont="1" applyFill="1" applyBorder="1" applyAlignment="1">
      <alignment horizontal="center" vertical="center" wrapText="1"/>
    </xf>
    <xf numFmtId="0" fontId="19" fillId="0" borderId="0" xfId="0" quotePrefix="1" applyFont="1" applyFill="1" applyBorder="1" applyAlignment="1">
      <alignment horizontal="center" vertical="center" wrapText="1"/>
    </xf>
    <xf numFmtId="0" fontId="19" fillId="6" borderId="0" xfId="0" applyFont="1" applyFill="1" applyBorder="1" applyAlignment="1">
      <alignment horizontal="center" vertical="center" wrapText="1"/>
    </xf>
    <xf numFmtId="0" fontId="17" fillId="6" borderId="0" xfId="0" quotePrefix="1" applyFont="1" applyFill="1" applyBorder="1" applyAlignment="1">
      <alignment horizontal="center" vertical="center" wrapText="1"/>
    </xf>
    <xf numFmtId="0" fontId="18" fillId="6" borderId="0" xfId="0" applyFont="1" applyFill="1" applyBorder="1" applyAlignment="1">
      <alignment horizontal="center" vertical="center" wrapText="1"/>
    </xf>
    <xf numFmtId="0" fontId="3" fillId="6" borderId="0" xfId="0" applyFont="1" applyFill="1" applyBorder="1" applyAlignment="1">
      <alignment horizontal="center" vertical="center" wrapText="1"/>
    </xf>
    <xf numFmtId="0" fontId="20" fillId="0" borderId="0" xfId="0" quotePrefix="1" applyFont="1" applyFill="1" applyBorder="1" applyAlignment="1">
      <alignment horizontal="center" vertical="center" wrapText="1"/>
    </xf>
    <xf numFmtId="0" fontId="2" fillId="4" borderId="0" xfId="0" quotePrefix="1" applyFont="1" applyFill="1" applyBorder="1" applyAlignment="1">
      <alignment horizontal="center" vertical="center" wrapText="1"/>
    </xf>
    <xf numFmtId="0" fontId="2" fillId="4" borderId="0" xfId="0" applyFont="1" applyFill="1" applyBorder="1" applyAlignment="1">
      <alignment horizontal="center" vertical="center" wrapText="1"/>
    </xf>
    <xf numFmtId="3" fontId="2" fillId="0" borderId="0" xfId="0" quotePrefix="1" applyNumberFormat="1" applyFont="1" applyFill="1" applyBorder="1" applyAlignment="1">
      <alignment horizontal="center" vertical="center" wrapText="1"/>
    </xf>
    <xf numFmtId="10" fontId="2" fillId="0" borderId="0" xfId="0" quotePrefix="1" applyNumberFormat="1" applyFont="1" applyFill="1" applyBorder="1" applyAlignment="1">
      <alignment horizontal="center" vertical="center" wrapText="1"/>
    </xf>
    <xf numFmtId="0" fontId="2" fillId="0" borderId="0" xfId="0" quotePrefix="1" applyFont="1" applyFill="1" applyBorder="1" applyAlignment="1">
      <alignment horizontal="right" vertical="center" wrapText="1"/>
    </xf>
    <xf numFmtId="9" fontId="2" fillId="0" borderId="0" xfId="1" quotePrefix="1" applyFont="1" applyFill="1" applyBorder="1" applyAlignment="1">
      <alignment horizontal="center" vertical="center" wrapText="1"/>
    </xf>
    <xf numFmtId="0" fontId="20" fillId="0" borderId="0" xfId="0" applyFont="1" applyFill="1" applyBorder="1" applyAlignment="1">
      <alignment horizontal="right" vertical="center" wrapText="1"/>
    </xf>
    <xf numFmtId="0" fontId="22" fillId="0" borderId="0" xfId="0" applyFont="1" applyFill="1" applyBorder="1" applyAlignment="1">
      <alignment horizontal="center" vertical="center" wrapText="1"/>
    </xf>
    <xf numFmtId="0" fontId="23" fillId="6" borderId="0" xfId="0" applyFont="1" applyFill="1" applyBorder="1" applyAlignment="1">
      <alignment horizontal="center" vertical="center" wrapText="1"/>
    </xf>
    <xf numFmtId="0" fontId="3" fillId="0" borderId="0" xfId="0" quotePrefix="1" applyFont="1" applyFill="1" applyBorder="1" applyAlignment="1">
      <alignment horizontal="center" vertical="center" wrapText="1"/>
    </xf>
    <xf numFmtId="0" fontId="3" fillId="0" borderId="0" xfId="0" applyFont="1" applyFill="1" applyBorder="1" applyAlignment="1">
      <alignment horizontal="center" vertical="center" wrapText="1"/>
    </xf>
    <xf numFmtId="0" fontId="0" fillId="0" borderId="0" xfId="0" quotePrefix="1" applyFont="1" applyFill="1" applyBorder="1" applyAlignment="1">
      <alignment horizontal="right" vertical="center" wrapText="1"/>
    </xf>
    <xf numFmtId="0" fontId="1" fillId="0" borderId="0" xfId="0" quotePrefix="1" applyFont="1" applyFill="1" applyBorder="1" applyAlignment="1">
      <alignment horizontal="right" vertical="center" wrapText="1"/>
    </xf>
    <xf numFmtId="0" fontId="24" fillId="0" borderId="0" xfId="0" applyFont="1" applyFill="1" applyBorder="1" applyAlignment="1">
      <alignment horizontal="center" vertical="center" wrapText="1"/>
    </xf>
    <xf numFmtId="9" fontId="2" fillId="0" borderId="0" xfId="1" applyFont="1" applyFill="1" applyBorder="1" applyAlignment="1">
      <alignment horizontal="center" vertical="center" wrapText="1"/>
    </xf>
    <xf numFmtId="9" fontId="0" fillId="0" borderId="0" xfId="1" quotePrefix="1" applyFont="1" applyFill="1" applyBorder="1" applyAlignment="1">
      <alignment horizontal="center" vertical="center" wrapText="1"/>
    </xf>
    <xf numFmtId="0" fontId="0" fillId="0" borderId="0" xfId="0" applyFont="1" applyFill="1" applyBorder="1" applyAlignment="1">
      <alignment horizontal="right" vertical="center" wrapText="1"/>
    </xf>
    <xf numFmtId="0" fontId="20" fillId="0" borderId="0" xfId="0" quotePrefix="1" applyFont="1" applyFill="1" applyBorder="1" applyAlignment="1">
      <alignment horizontal="right" vertical="center" wrapText="1"/>
    </xf>
    <xf numFmtId="0" fontId="0" fillId="0" borderId="0" xfId="0" applyFill="1" applyAlignment="1">
      <alignment horizontal="center"/>
    </xf>
    <xf numFmtId="0" fontId="0" fillId="0" borderId="0" xfId="0" applyFill="1"/>
    <xf numFmtId="0" fontId="25" fillId="0" borderId="0" xfId="0" applyFont="1" applyFill="1" applyBorder="1" applyAlignment="1">
      <alignment horizontal="left" vertical="center"/>
    </xf>
    <xf numFmtId="0" fontId="25" fillId="0" borderId="0" xfId="0" applyFont="1" applyFill="1" applyBorder="1" applyAlignment="1">
      <alignment horizontal="center" vertical="center" wrapText="1"/>
    </xf>
    <xf numFmtId="0" fontId="26" fillId="0" borderId="0" xfId="0" applyFont="1" applyFill="1" applyBorder="1" applyAlignment="1">
      <alignment horizontal="center" vertical="center" wrapText="1"/>
    </xf>
    <xf numFmtId="0" fontId="14" fillId="0" borderId="0" xfId="2" applyFill="1" applyBorder="1" applyAlignment="1">
      <alignment horizontal="center" vertical="center" wrapText="1"/>
    </xf>
    <xf numFmtId="0" fontId="27" fillId="0" borderId="0" xfId="0" applyFont="1" applyFill="1" applyBorder="1" applyAlignment="1">
      <alignment horizontal="center" vertical="center" wrapText="1"/>
    </xf>
    <xf numFmtId="0" fontId="14" fillId="0" borderId="0" xfId="2" applyAlignment="1">
      <alignment horizontal="center"/>
    </xf>
    <xf numFmtId="0" fontId="14" fillId="0" borderId="17" xfId="2" quotePrefix="1" applyFill="1" applyBorder="1" applyAlignment="1">
      <alignment horizontal="right" vertical="center" wrapText="1"/>
    </xf>
    <xf numFmtId="0" fontId="14" fillId="0" borderId="18" xfId="2" quotePrefix="1" applyFill="1" applyBorder="1" applyAlignment="1">
      <alignment horizontal="right" vertical="center" wrapText="1"/>
    </xf>
    <xf numFmtId="0" fontId="2" fillId="0" borderId="0" xfId="0" applyFont="1" applyFill="1" applyBorder="1" applyAlignment="1">
      <alignment horizontal="right" vertical="center" wrapText="1"/>
    </xf>
    <xf numFmtId="0" fontId="28" fillId="0" borderId="0" xfId="0" applyFont="1" applyFill="1" applyBorder="1" applyAlignment="1">
      <alignment horizontal="center" vertical="center" wrapText="1"/>
    </xf>
    <xf numFmtId="0" fontId="19" fillId="5" borderId="0" xfId="0" applyFont="1" applyFill="1" applyBorder="1" applyAlignment="1">
      <alignment horizontal="center" vertical="center" wrapText="1"/>
    </xf>
    <xf numFmtId="0" fontId="16" fillId="5" borderId="0" xfId="0" quotePrefix="1"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0" borderId="0" xfId="0" quotePrefix="1" applyFont="1" applyFill="1" applyBorder="1" applyAlignment="1">
      <alignment horizontal="center" vertical="center" wrapText="1"/>
    </xf>
    <xf numFmtId="10" fontId="2" fillId="0" borderId="0" xfId="0" applyNumberFormat="1" applyFont="1" applyFill="1" applyBorder="1" applyAlignment="1">
      <alignment horizontal="center" vertical="center" wrapText="1"/>
    </xf>
    <xf numFmtId="0" fontId="22" fillId="4" borderId="0" xfId="0" applyFont="1" applyFill="1" applyBorder="1" applyAlignment="1">
      <alignment horizontal="center" vertical="center" wrapText="1"/>
    </xf>
    <xf numFmtId="3" fontId="0" fillId="0" borderId="0" xfId="0" quotePrefix="1" applyNumberFormat="1" applyFont="1" applyFill="1" applyBorder="1" applyAlignment="1">
      <alignment horizontal="center" vertical="center" wrapText="1"/>
    </xf>
    <xf numFmtId="0" fontId="15" fillId="2" borderId="19" xfId="0" applyFont="1" applyFill="1" applyBorder="1" applyAlignment="1">
      <alignment horizontal="center" vertical="center" wrapText="1"/>
    </xf>
    <xf numFmtId="0" fontId="14" fillId="0" borderId="19" xfId="2" applyFill="1" applyBorder="1" applyAlignment="1">
      <alignment horizontal="center" vertical="center" wrapText="1"/>
    </xf>
    <xf numFmtId="0" fontId="0" fillId="0" borderId="0" xfId="0" applyFont="1" applyFill="1" applyBorder="1" applyAlignment="1">
      <alignment horizontal="left" vertical="center"/>
    </xf>
    <xf numFmtId="0" fontId="0" fillId="0" borderId="0" xfId="0" applyFont="1" applyFill="1" applyBorder="1" applyAlignment="1">
      <alignment horizontal="left" vertical="center" wrapText="1"/>
    </xf>
    <xf numFmtId="0" fontId="5" fillId="2" borderId="0" xfId="0" applyFont="1" applyFill="1" applyBorder="1" applyAlignment="1">
      <alignment horizontal="center" vertical="center" wrapText="1"/>
    </xf>
    <xf numFmtId="0" fontId="18" fillId="0" borderId="0" xfId="0" quotePrefix="1" applyFont="1" applyFill="1" applyBorder="1" applyAlignment="1">
      <alignment horizontal="center" vertical="center" wrapText="1"/>
    </xf>
    <xf numFmtId="0" fontId="2" fillId="7" borderId="0" xfId="0" quotePrefix="1" applyFont="1" applyFill="1" applyBorder="1" applyAlignment="1">
      <alignment horizontal="center" vertical="center" wrapText="1"/>
    </xf>
    <xf numFmtId="0" fontId="29" fillId="0" borderId="0" xfId="0" applyFont="1" applyAlignment="1">
      <alignment horizontal="center" vertical="center"/>
    </xf>
    <xf numFmtId="0" fontId="30" fillId="0" borderId="0" xfId="0" applyFont="1" applyAlignment="1">
      <alignment vertical="center" wrapText="1"/>
    </xf>
    <xf numFmtId="0" fontId="31" fillId="0" borderId="0" xfId="0" applyFont="1" applyAlignment="1">
      <alignment horizontal="left" vertical="center" wrapText="1"/>
    </xf>
    <xf numFmtId="0" fontId="32" fillId="0" borderId="0" xfId="0" applyFont="1" applyAlignment="1">
      <alignment wrapText="1"/>
    </xf>
    <xf numFmtId="0" fontId="30" fillId="0" borderId="0" xfId="0" applyFont="1" applyAlignment="1">
      <alignment horizontal="left" vertical="center" wrapText="1"/>
    </xf>
    <xf numFmtId="0" fontId="34" fillId="0" borderId="0" xfId="0" applyFont="1" applyAlignment="1">
      <alignment vertical="center" wrapText="1"/>
    </xf>
    <xf numFmtId="0" fontId="35" fillId="0" borderId="0" xfId="0" applyFont="1" applyAlignment="1">
      <alignment horizontal="left" vertical="center" wrapText="1"/>
    </xf>
    <xf numFmtId="0" fontId="35" fillId="0" borderId="0" xfId="0" applyFont="1" applyAlignment="1">
      <alignment wrapText="1"/>
    </xf>
    <xf numFmtId="0" fontId="32" fillId="0" borderId="0" xfId="0" applyFont="1" applyAlignment="1">
      <alignment vertical="center" wrapText="1"/>
    </xf>
    <xf numFmtId="0" fontId="36" fillId="0" borderId="0" xfId="0" applyFont="1" applyAlignment="1">
      <alignment vertical="center" wrapText="1"/>
    </xf>
    <xf numFmtId="0" fontId="35" fillId="0" borderId="0" xfId="0" applyFont="1" applyAlignment="1">
      <alignment vertical="center" wrapText="1"/>
    </xf>
    <xf numFmtId="0" fontId="32" fillId="0" borderId="0" xfId="0" applyFont="1" applyFill="1" applyAlignment="1">
      <alignment wrapText="1"/>
    </xf>
    <xf numFmtId="0" fontId="35" fillId="0" borderId="0" xfId="0" applyFont="1" applyFill="1" applyAlignment="1">
      <alignment wrapText="1"/>
    </xf>
    <xf numFmtId="0" fontId="19" fillId="6" borderId="0" xfId="0" quotePrefix="1" applyFont="1" applyFill="1" applyBorder="1" applyAlignment="1">
      <alignment horizontal="center" vertical="center" wrapText="1"/>
    </xf>
    <xf numFmtId="0" fontId="2" fillId="8" borderId="0" xfId="0" applyFont="1" applyFill="1" applyBorder="1" applyAlignment="1">
      <alignment horizontal="center" vertical="center" wrapText="1"/>
    </xf>
    <xf numFmtId="0" fontId="14" fillId="8" borderId="0" xfId="2" applyFill="1" applyBorder="1" applyAlignment="1">
      <alignment horizontal="center" vertical="center" wrapText="1"/>
    </xf>
    <xf numFmtId="14" fontId="2" fillId="8" borderId="0" xfId="0" applyNumberFormat="1" applyFont="1" applyFill="1" applyBorder="1" applyAlignment="1">
      <alignment horizontal="center" vertical="center" wrapText="1"/>
    </xf>
    <xf numFmtId="0" fontId="24" fillId="9" borderId="0" xfId="9" applyFill="1" applyAlignment="1">
      <alignment horizontal="center"/>
    </xf>
    <xf numFmtId="0" fontId="39" fillId="9" borderId="0" xfId="9" applyFont="1" applyFill="1" applyAlignment="1"/>
    <xf numFmtId="0" fontId="24" fillId="9" borderId="0" xfId="9" applyFill="1" applyAlignment="1"/>
    <xf numFmtId="0" fontId="24" fillId="0" borderId="0" xfId="9" applyAlignment="1">
      <alignment horizontal="center"/>
    </xf>
    <xf numFmtId="0" fontId="24" fillId="0" borderId="0" xfId="9" applyAlignment="1"/>
    <xf numFmtId="0" fontId="40" fillId="0" borderId="0" xfId="9" applyFont="1" applyAlignment="1">
      <alignment horizontal="right"/>
    </xf>
    <xf numFmtId="14" fontId="24" fillId="0" borderId="23" xfId="9" applyNumberFormat="1" applyFont="1" applyBorder="1" applyAlignment="1">
      <alignment horizontal="center"/>
    </xf>
    <xf numFmtId="0" fontId="41" fillId="0" borderId="1" xfId="9" quotePrefix="1" applyFont="1" applyBorder="1" applyAlignment="1"/>
    <xf numFmtId="0" fontId="38" fillId="0" borderId="0" xfId="9" applyFont="1" applyAlignment="1"/>
    <xf numFmtId="0" fontId="39" fillId="9" borderId="0" xfId="9" applyFont="1" applyFill="1" applyAlignment="1">
      <alignment horizontal="center"/>
    </xf>
    <xf numFmtId="0" fontId="39" fillId="10" borderId="1" xfId="9" applyFont="1" applyFill="1" applyBorder="1" applyAlignment="1"/>
    <xf numFmtId="0" fontId="39" fillId="10" borderId="2" xfId="9" applyFont="1" applyFill="1" applyBorder="1" applyAlignment="1"/>
    <xf numFmtId="0" fontId="39" fillId="10" borderId="27" xfId="9" applyFont="1" applyFill="1" applyBorder="1" applyAlignment="1"/>
    <xf numFmtId="0" fontId="39" fillId="10" borderId="12" xfId="9" applyFont="1" applyFill="1" applyBorder="1" applyAlignment="1"/>
    <xf numFmtId="0" fontId="39" fillId="10" borderId="6" xfId="9" applyFont="1" applyFill="1" applyBorder="1" applyAlignment="1"/>
    <xf numFmtId="0" fontId="39" fillId="10" borderId="7" xfId="9" applyFont="1" applyFill="1" applyBorder="1" applyAlignment="1"/>
    <xf numFmtId="0" fontId="24" fillId="0" borderId="0" xfId="9" applyFill="1" applyAlignment="1">
      <alignment horizontal="center"/>
    </xf>
    <xf numFmtId="0" fontId="43" fillId="0" borderId="2" xfId="9" applyFont="1" applyFill="1" applyBorder="1" applyAlignment="1"/>
    <xf numFmtId="0" fontId="42" fillId="0" borderId="0" xfId="10" applyFill="1" applyBorder="1" applyAlignment="1" applyProtection="1"/>
    <xf numFmtId="0" fontId="24" fillId="0" borderId="0" xfId="9" applyFill="1" applyBorder="1" applyAlignment="1"/>
    <xf numFmtId="0" fontId="24" fillId="0" borderId="0" xfId="9" applyFill="1" applyAlignment="1"/>
    <xf numFmtId="0" fontId="43" fillId="0" borderId="0" xfId="9" applyFont="1" applyFill="1" applyBorder="1" applyAlignment="1"/>
    <xf numFmtId="0" fontId="24" fillId="0" borderId="7" xfId="9" applyFont="1" applyFill="1" applyBorder="1" applyAlignment="1"/>
    <xf numFmtId="0" fontId="24" fillId="0" borderId="8" xfId="9" applyFont="1" applyFill="1" applyBorder="1" applyAlignment="1"/>
    <xf numFmtId="0" fontId="39" fillId="10" borderId="20" xfId="9" applyFont="1" applyFill="1" applyBorder="1" applyAlignment="1">
      <alignment horizontal="center"/>
    </xf>
    <xf numFmtId="0" fontId="39" fillId="10" borderId="32" xfId="9" applyFont="1" applyFill="1" applyBorder="1" applyAlignment="1">
      <alignment horizontal="center"/>
    </xf>
    <xf numFmtId="0" fontId="39" fillId="10" borderId="22" xfId="9" applyFont="1" applyFill="1" applyBorder="1" applyAlignment="1">
      <alignment horizontal="center"/>
    </xf>
    <xf numFmtId="0" fontId="24" fillId="0" borderId="0" xfId="9" applyBorder="1" applyAlignment="1"/>
    <xf numFmtId="0" fontId="39" fillId="10" borderId="4" xfId="9" applyFont="1" applyFill="1" applyBorder="1" applyAlignment="1"/>
    <xf numFmtId="0" fontId="39" fillId="10" borderId="0" xfId="9" applyFont="1" applyFill="1" applyBorder="1" applyAlignment="1"/>
    <xf numFmtId="0" fontId="24" fillId="0" borderId="35" xfId="9" applyFont="1" applyFill="1" applyBorder="1" applyAlignment="1">
      <alignment horizontal="center"/>
    </xf>
    <xf numFmtId="0" fontId="39" fillId="10" borderId="13" xfId="9" applyFont="1" applyFill="1" applyBorder="1" applyAlignment="1"/>
    <xf numFmtId="0" fontId="24" fillId="0" borderId="10" xfId="9" applyFont="1" applyFill="1" applyBorder="1" applyAlignment="1">
      <alignment horizontal="center"/>
    </xf>
    <xf numFmtId="0" fontId="24" fillId="0" borderId="13" xfId="9" applyFont="1" applyFill="1" applyBorder="1" applyAlignment="1">
      <alignment horizontal="center"/>
    </xf>
    <xf numFmtId="0" fontId="39" fillId="10" borderId="36" xfId="9" applyFont="1" applyFill="1" applyBorder="1" applyAlignment="1"/>
    <xf numFmtId="0" fontId="24" fillId="0" borderId="37" xfId="9" applyFont="1" applyFill="1" applyBorder="1" applyAlignment="1">
      <alignment horizontal="center"/>
    </xf>
    <xf numFmtId="0" fontId="24" fillId="0" borderId="36" xfId="9" applyFont="1" applyFill="1" applyBorder="1" applyAlignment="1">
      <alignment horizontal="center"/>
    </xf>
    <xf numFmtId="0" fontId="24" fillId="0" borderId="0" xfId="9" applyFont="1" applyFill="1" applyBorder="1" applyAlignment="1"/>
    <xf numFmtId="0" fontId="44" fillId="0" borderId="0" xfId="9" applyFont="1" applyFill="1" applyBorder="1" applyAlignment="1">
      <alignment horizontal="center"/>
    </xf>
    <xf numFmtId="0" fontId="24" fillId="0" borderId="5" xfId="9" applyBorder="1" applyAlignment="1"/>
    <xf numFmtId="0" fontId="39" fillId="10" borderId="38" xfId="9" applyFont="1" applyFill="1" applyBorder="1" applyAlignment="1">
      <alignment horizontal="center"/>
    </xf>
    <xf numFmtId="0" fontId="39" fillId="10" borderId="39" xfId="9" applyFont="1" applyFill="1" applyBorder="1" applyAlignment="1">
      <alignment horizontal="center"/>
    </xf>
    <xf numFmtId="0" fontId="39" fillId="10" borderId="35" xfId="9" applyFont="1" applyFill="1" applyBorder="1" applyAlignment="1"/>
    <xf numFmtId="0" fontId="24" fillId="0" borderId="40" xfId="9" applyFont="1" applyFill="1" applyBorder="1" applyAlignment="1">
      <alignment horizontal="center"/>
    </xf>
    <xf numFmtId="0" fontId="44" fillId="0" borderId="41" xfId="9" applyFont="1" applyFill="1" applyBorder="1" applyAlignment="1">
      <alignment horizontal="center"/>
    </xf>
    <xf numFmtId="0" fontId="44" fillId="0" borderId="42" xfId="9" applyFont="1" applyFill="1" applyBorder="1" applyAlignment="1">
      <alignment horizontal="center"/>
    </xf>
    <xf numFmtId="0" fontId="44" fillId="0" borderId="13" xfId="9" applyFont="1" applyFill="1" applyBorder="1" applyAlignment="1">
      <alignment horizontal="center"/>
    </xf>
    <xf numFmtId="0" fontId="44" fillId="0" borderId="43" xfId="9" applyFont="1" applyFill="1" applyBorder="1" applyAlignment="1">
      <alignment horizontal="center"/>
    </xf>
    <xf numFmtId="0" fontId="44" fillId="0" borderId="44" xfId="9" applyFont="1" applyFill="1" applyBorder="1" applyAlignment="1">
      <alignment horizontal="center"/>
    </xf>
    <xf numFmtId="0" fontId="44" fillId="0" borderId="45" xfId="9" applyFont="1" applyFill="1" applyBorder="1" applyAlignment="1">
      <alignment horizontal="center"/>
    </xf>
    <xf numFmtId="0" fontId="39" fillId="10" borderId="2" xfId="9" applyFont="1" applyFill="1" applyBorder="1" applyAlignment="1">
      <alignment horizontal="right"/>
    </xf>
    <xf numFmtId="0" fontId="45" fillId="0" borderId="0" xfId="9" applyFont="1" applyBorder="1" applyAlignment="1"/>
    <xf numFmtId="0" fontId="39" fillId="10" borderId="47" xfId="9" applyFont="1" applyFill="1" applyBorder="1" applyAlignment="1">
      <alignment horizontal="right"/>
    </xf>
    <xf numFmtId="14" fontId="24" fillId="0" borderId="8" xfId="9" applyNumberFormat="1" applyFont="1" applyFill="1" applyBorder="1" applyAlignment="1">
      <alignment horizontal="center"/>
    </xf>
    <xf numFmtId="0" fontId="24" fillId="0" borderId="0" xfId="9" applyFont="1" applyAlignment="1">
      <alignment horizontal="center"/>
    </xf>
    <xf numFmtId="0" fontId="46" fillId="0" borderId="0" xfId="9" applyFont="1" applyAlignment="1"/>
    <xf numFmtId="0" fontId="40" fillId="0" borderId="0" xfId="9" applyFont="1" applyAlignment="1"/>
    <xf numFmtId="0" fontId="39" fillId="10" borderId="48" xfId="9" applyFont="1" applyFill="1" applyBorder="1" applyAlignment="1"/>
    <xf numFmtId="0" fontId="39" fillId="10" borderId="30" xfId="9" applyFont="1" applyFill="1" applyBorder="1" applyAlignment="1"/>
    <xf numFmtId="0" fontId="24" fillId="0" borderId="0" xfId="9" applyFont="1" applyFill="1" applyAlignment="1">
      <alignment horizontal="center"/>
    </xf>
    <xf numFmtId="0" fontId="43" fillId="0" borderId="21" xfId="9" applyFont="1" applyFill="1" applyBorder="1" applyAlignment="1"/>
    <xf numFmtId="0" fontId="47" fillId="0" borderId="21" xfId="10" applyFont="1" applyFill="1" applyBorder="1" applyAlignment="1" applyProtection="1"/>
    <xf numFmtId="0" fontId="24" fillId="0" borderId="2" xfId="9" applyFont="1" applyFill="1" applyBorder="1" applyAlignment="1"/>
    <xf numFmtId="0" fontId="39" fillId="10" borderId="49" xfId="9" applyFont="1" applyFill="1" applyBorder="1" applyAlignment="1"/>
    <xf numFmtId="0" fontId="39" fillId="10" borderId="25" xfId="9" applyFont="1" applyFill="1" applyBorder="1" applyAlignment="1"/>
    <xf numFmtId="0" fontId="42" fillId="0" borderId="50" xfId="10" applyBorder="1" applyAlignment="1" applyProtection="1"/>
    <xf numFmtId="0" fontId="24" fillId="0" borderId="4" xfId="9" applyFont="1" applyFill="1" applyBorder="1" applyAlignment="1"/>
    <xf numFmtId="0" fontId="24" fillId="0" borderId="40" xfId="9" applyFont="1" applyBorder="1" applyAlignment="1">
      <alignment horizontal="center"/>
    </xf>
    <xf numFmtId="0" fontId="24" fillId="0" borderId="4" xfId="9" applyBorder="1" applyAlignment="1"/>
    <xf numFmtId="0" fontId="24" fillId="0" borderId="29" xfId="9" applyFont="1" applyBorder="1" applyAlignment="1">
      <alignment horizontal="center"/>
    </xf>
    <xf numFmtId="0" fontId="24" fillId="0" borderId="0" xfId="9" applyFont="1" applyAlignment="1"/>
    <xf numFmtId="0" fontId="39" fillId="10" borderId="51" xfId="9" applyFont="1" applyFill="1" applyBorder="1" applyAlignment="1">
      <alignment horizontal="center"/>
    </xf>
    <xf numFmtId="0" fontId="39" fillId="10" borderId="46" xfId="9" applyFont="1" applyFill="1" applyBorder="1" applyAlignment="1">
      <alignment horizontal="center"/>
    </xf>
    <xf numFmtId="0" fontId="24" fillId="0" borderId="4" xfId="9" applyFont="1" applyFill="1" applyBorder="1" applyAlignment="1">
      <alignment horizontal="center"/>
    </xf>
    <xf numFmtId="0" fontId="39" fillId="10" borderId="52" xfId="9" applyFont="1" applyFill="1" applyBorder="1" applyAlignment="1">
      <alignment horizontal="center"/>
    </xf>
    <xf numFmtId="0" fontId="39" fillId="10" borderId="53" xfId="9" applyFont="1" applyFill="1" applyBorder="1" applyAlignment="1">
      <alignment horizontal="center"/>
    </xf>
    <xf numFmtId="0" fontId="39" fillId="10" borderId="41" xfId="9" applyFont="1" applyFill="1" applyBorder="1" applyAlignment="1"/>
    <xf numFmtId="0" fontId="39" fillId="10" borderId="54" xfId="9" applyFont="1" applyFill="1" applyBorder="1" applyAlignment="1"/>
    <xf numFmtId="164" fontId="24" fillId="0" borderId="9" xfId="9" applyNumberFormat="1" applyBorder="1" applyAlignment="1"/>
    <xf numFmtId="0" fontId="24" fillId="0" borderId="55" xfId="9" applyBorder="1" applyAlignment="1"/>
    <xf numFmtId="0" fontId="39" fillId="10" borderId="10" xfId="9" applyFont="1" applyFill="1" applyBorder="1" applyAlignment="1"/>
    <xf numFmtId="0" fontId="39" fillId="10" borderId="11" xfId="9" applyFont="1" applyFill="1" applyBorder="1" applyAlignment="1"/>
    <xf numFmtId="164" fontId="45" fillId="0" borderId="13" xfId="9" applyNumberFormat="1" applyFont="1" applyBorder="1" applyAlignment="1"/>
    <xf numFmtId="0" fontId="24" fillId="0" borderId="10" xfId="9" applyFill="1" applyBorder="1" applyAlignment="1"/>
    <xf numFmtId="0" fontId="24" fillId="0" borderId="4" xfId="9" applyFill="1" applyBorder="1" applyAlignment="1"/>
    <xf numFmtId="0" fontId="41" fillId="0" borderId="4" xfId="9" quotePrefix="1" applyFont="1" applyBorder="1" applyAlignment="1"/>
    <xf numFmtId="0" fontId="39" fillId="10" borderId="29" xfId="9" applyFont="1" applyFill="1" applyBorder="1" applyAlignment="1"/>
    <xf numFmtId="0" fontId="39" fillId="10" borderId="56" xfId="9" applyFont="1" applyFill="1" applyBorder="1" applyAlignment="1"/>
    <xf numFmtId="164" fontId="24" fillId="0" borderId="33" xfId="9" applyNumberFormat="1" applyBorder="1" applyAlignment="1"/>
    <xf numFmtId="0" fontId="24" fillId="0" borderId="57" xfId="9" applyBorder="1" applyAlignment="1"/>
    <xf numFmtId="0" fontId="39" fillId="10" borderId="20" xfId="9" applyFont="1" applyFill="1" applyBorder="1" applyAlignment="1"/>
    <xf numFmtId="0" fontId="39" fillId="10" borderId="21" xfId="9" applyFont="1" applyFill="1" applyBorder="1" applyAlignment="1"/>
    <xf numFmtId="164" fontId="0" fillId="0" borderId="32" xfId="11" applyFont="1" applyBorder="1"/>
    <xf numFmtId="0" fontId="39" fillId="10" borderId="58" xfId="9" applyFont="1" applyFill="1" applyBorder="1" applyAlignment="1"/>
    <xf numFmtId="0" fontId="39" fillId="10" borderId="20" xfId="9" applyFont="1" applyFill="1" applyBorder="1" applyAlignment="1">
      <alignment horizontal="center" wrapText="1"/>
    </xf>
    <xf numFmtId="0" fontId="39" fillId="10" borderId="39" xfId="9" applyFont="1" applyFill="1" applyBorder="1" applyAlignment="1">
      <alignment horizontal="center" wrapText="1"/>
    </xf>
    <xf numFmtId="10" fontId="24" fillId="0" borderId="35" xfId="9" applyNumberFormat="1" applyFont="1" applyBorder="1" applyAlignment="1">
      <alignment horizontal="center"/>
    </xf>
    <xf numFmtId="10" fontId="24" fillId="0" borderId="46" xfId="9" applyNumberFormat="1" applyFont="1" applyBorder="1" applyAlignment="1">
      <alignment horizontal="center"/>
    </xf>
    <xf numFmtId="166" fontId="24" fillId="0" borderId="13" xfId="9" applyNumberFormat="1" applyFont="1" applyBorder="1" applyAlignment="1">
      <alignment horizontal="center"/>
    </xf>
    <xf numFmtId="10" fontId="24" fillId="0" borderId="43" xfId="9" applyNumberFormat="1" applyFont="1" applyBorder="1" applyAlignment="1">
      <alignment horizontal="center"/>
    </xf>
    <xf numFmtId="166" fontId="24" fillId="0" borderId="44" xfId="9" applyNumberFormat="1" applyFont="1" applyBorder="1" applyAlignment="1">
      <alignment horizontal="center"/>
    </xf>
    <xf numFmtId="166" fontId="24" fillId="0" borderId="53" xfId="9" applyNumberFormat="1" applyFont="1" applyBorder="1" applyAlignment="1">
      <alignment horizontal="center"/>
    </xf>
    <xf numFmtId="0" fontId="39" fillId="0" borderId="0" xfId="9" applyFont="1" applyFill="1" applyBorder="1" applyAlignment="1"/>
    <xf numFmtId="0" fontId="46" fillId="0" borderId="0" xfId="9" applyFont="1" applyFill="1" applyBorder="1" applyAlignment="1"/>
    <xf numFmtId="0" fontId="24" fillId="0" borderId="41" xfId="9" applyFont="1" applyFill="1" applyBorder="1" applyAlignment="1">
      <alignment horizontal="center"/>
    </xf>
    <xf numFmtId="0" fontId="24" fillId="0" borderId="42" xfId="9" applyFont="1" applyFill="1" applyBorder="1" applyAlignment="1">
      <alignment horizontal="center"/>
    </xf>
    <xf numFmtId="0" fontId="24" fillId="0" borderId="43" xfId="9" applyFont="1" applyFill="1" applyBorder="1" applyAlignment="1">
      <alignment horizontal="center"/>
    </xf>
    <xf numFmtId="0" fontId="24" fillId="0" borderId="44" xfId="9" applyFont="1" applyFill="1" applyBorder="1" applyAlignment="1">
      <alignment horizontal="center"/>
    </xf>
    <xf numFmtId="0" fontId="24" fillId="0" borderId="45" xfId="9" applyFont="1" applyFill="1" applyBorder="1" applyAlignment="1">
      <alignment horizontal="center"/>
    </xf>
    <xf numFmtId="0" fontId="46" fillId="0" borderId="0" xfId="9" applyFont="1" applyFill="1" applyAlignment="1"/>
    <xf numFmtId="0" fontId="48" fillId="0" borderId="0" xfId="9" applyFont="1" applyFill="1" applyAlignment="1"/>
    <xf numFmtId="0" fontId="49" fillId="0" borderId="0" xfId="9" applyFont="1" applyAlignment="1">
      <alignment horizontal="center"/>
    </xf>
    <xf numFmtId="0" fontId="48" fillId="0" borderId="0" xfId="9" applyFont="1" applyAlignment="1"/>
    <xf numFmtId="3" fontId="24" fillId="0" borderId="0" xfId="9" applyNumberFormat="1" applyAlignment="1"/>
    <xf numFmtId="0" fontId="39" fillId="10" borderId="59" xfId="9" applyFont="1" applyFill="1" applyBorder="1" applyAlignment="1"/>
    <xf numFmtId="0" fontId="24" fillId="0" borderId="31" xfId="9" applyBorder="1" applyAlignment="1"/>
    <xf numFmtId="0" fontId="39" fillId="10" borderId="58" xfId="9" applyFont="1" applyFill="1" applyBorder="1" applyAlignment="1">
      <alignment horizontal="right"/>
    </xf>
    <xf numFmtId="3" fontId="24" fillId="0" borderId="0" xfId="9" applyNumberFormat="1" applyBorder="1" applyAlignment="1"/>
    <xf numFmtId="0" fontId="39" fillId="10" borderId="60" xfId="9" applyFont="1" applyFill="1" applyBorder="1" applyAlignment="1"/>
    <xf numFmtId="0" fontId="39" fillId="10" borderId="61" xfId="9" applyFont="1" applyFill="1" applyBorder="1" applyAlignment="1"/>
    <xf numFmtId="0" fontId="39" fillId="10" borderId="9" xfId="9" applyFont="1" applyFill="1" applyBorder="1" applyAlignment="1"/>
    <xf numFmtId="0" fontId="39" fillId="10" borderId="63" xfId="9" applyFont="1" applyFill="1" applyBorder="1" applyAlignment="1"/>
    <xf numFmtId="0" fontId="39" fillId="10" borderId="64" xfId="9" applyFont="1" applyFill="1" applyBorder="1" applyAlignment="1"/>
    <xf numFmtId="3" fontId="50" fillId="0" borderId="0" xfId="9" applyNumberFormat="1" applyFont="1" applyBorder="1" applyAlignment="1">
      <alignment horizontal="right" indent="1"/>
    </xf>
    <xf numFmtId="0" fontId="50" fillId="0" borderId="0" xfId="9" applyFont="1" applyAlignment="1"/>
    <xf numFmtId="0" fontId="50" fillId="0" borderId="0" xfId="9" applyFont="1" applyBorder="1" applyAlignment="1"/>
    <xf numFmtId="0" fontId="50" fillId="0" borderId="0" xfId="9" applyFont="1" applyAlignment="1">
      <alignment horizontal="center"/>
    </xf>
    <xf numFmtId="0" fontId="51" fillId="0" borderId="0" xfId="9" applyFont="1" applyAlignment="1">
      <alignment vertical="top"/>
    </xf>
    <xf numFmtId="3" fontId="24" fillId="0" borderId="0" xfId="9" applyNumberFormat="1" applyFont="1" applyBorder="1" applyAlignment="1">
      <alignment horizontal="right" indent="1"/>
    </xf>
    <xf numFmtId="0" fontId="24" fillId="0" borderId="0" xfId="9" applyFont="1" applyBorder="1" applyAlignment="1"/>
    <xf numFmtId="0" fontId="24" fillId="0" borderId="0" xfId="9" applyFont="1" applyAlignment="1">
      <alignment vertical="top"/>
    </xf>
    <xf numFmtId="0" fontId="51" fillId="0" borderId="0" xfId="9" applyFont="1" applyAlignment="1">
      <alignment horizontal="left"/>
    </xf>
    <xf numFmtId="0" fontId="51" fillId="0" borderId="0" xfId="9" applyFont="1" applyAlignment="1">
      <alignment vertical="center"/>
    </xf>
    <xf numFmtId="0" fontId="39" fillId="0" borderId="0" xfId="9" applyFont="1" applyFill="1" applyAlignment="1">
      <alignment horizontal="center"/>
    </xf>
    <xf numFmtId="0" fontId="39" fillId="0" borderId="0" xfId="9" applyFont="1" applyFill="1" applyAlignment="1"/>
    <xf numFmtId="0" fontId="46" fillId="0" borderId="0" xfId="9" applyFont="1" applyBorder="1" applyAlignment="1"/>
    <xf numFmtId="0" fontId="43" fillId="0" borderId="7" xfId="9" applyFont="1" applyFill="1" applyBorder="1" applyAlignment="1"/>
    <xf numFmtId="0" fontId="43" fillId="0" borderId="8" xfId="9" applyFont="1" applyFill="1" applyBorder="1" applyAlignment="1"/>
    <xf numFmtId="0" fontId="54" fillId="10" borderId="65" xfId="9" applyFont="1" applyFill="1" applyBorder="1" applyAlignment="1">
      <alignment horizontal="center"/>
    </xf>
    <xf numFmtId="0" fontId="54" fillId="10" borderId="3" xfId="9" applyFont="1" applyFill="1" applyBorder="1" applyAlignment="1">
      <alignment horizontal="center"/>
    </xf>
    <xf numFmtId="2" fontId="24" fillId="0" borderId="66" xfId="9" applyNumberFormat="1" applyBorder="1" applyAlignment="1"/>
    <xf numFmtId="2" fontId="24" fillId="0" borderId="3" xfId="9" applyNumberFormat="1" applyBorder="1" applyAlignment="1"/>
    <xf numFmtId="2" fontId="24" fillId="0" borderId="67" xfId="9" applyNumberFormat="1" applyFont="1" applyBorder="1" applyAlignment="1">
      <alignment horizontal="center"/>
    </xf>
    <xf numFmtId="2" fontId="24" fillId="0" borderId="28" xfId="9" applyNumberFormat="1" applyBorder="1" applyAlignment="1"/>
    <xf numFmtId="0" fontId="41" fillId="0" borderId="0" xfId="9" quotePrefix="1" applyFont="1" applyBorder="1" applyAlignment="1"/>
    <xf numFmtId="2" fontId="45" fillId="0" borderId="27" xfId="9" applyNumberFormat="1" applyFont="1" applyBorder="1" applyAlignment="1"/>
    <xf numFmtId="2" fontId="45" fillId="0" borderId="68" xfId="9" applyNumberFormat="1" applyFont="1" applyBorder="1" applyAlignment="1"/>
    <xf numFmtId="2" fontId="45" fillId="0" borderId="28" xfId="9" applyNumberFormat="1" applyFont="1" applyBorder="1" applyAlignment="1"/>
    <xf numFmtId="0" fontId="41" fillId="0" borderId="0" xfId="9" applyFont="1" applyBorder="1" applyAlignment="1"/>
    <xf numFmtId="2" fontId="24" fillId="0" borderId="4" xfId="9" applyNumberFormat="1" applyFill="1" applyBorder="1" applyAlignment="1"/>
    <xf numFmtId="2" fontId="24" fillId="0" borderId="69" xfId="9" applyNumberFormat="1" applyBorder="1" applyAlignment="1"/>
    <xf numFmtId="2" fontId="24" fillId="0" borderId="67" xfId="9" applyNumberFormat="1" applyBorder="1" applyAlignment="1"/>
    <xf numFmtId="2" fontId="24" fillId="0" borderId="70" xfId="9" applyNumberFormat="1" applyFont="1" applyBorder="1" applyAlignment="1">
      <alignment horizontal="center"/>
    </xf>
    <xf numFmtId="2" fontId="24" fillId="0" borderId="70" xfId="9" applyNumberFormat="1" applyBorder="1" applyAlignment="1"/>
    <xf numFmtId="14" fontId="24" fillId="0" borderId="0" xfId="9" applyNumberFormat="1" applyFont="1" applyBorder="1" applyAlignment="1">
      <alignment horizontal="center"/>
    </xf>
    <xf numFmtId="0" fontId="24" fillId="0" borderId="0" xfId="9" applyFill="1" applyBorder="1" applyAlignment="1">
      <alignment horizontal="center"/>
    </xf>
    <xf numFmtId="0" fontId="40" fillId="0" borderId="7" xfId="9" applyFont="1" applyFill="1" applyBorder="1" applyAlignment="1"/>
    <xf numFmtId="0" fontId="24" fillId="0" borderId="7" xfId="9" applyFill="1" applyBorder="1" applyAlignment="1"/>
    <xf numFmtId="0" fontId="39" fillId="10" borderId="6" xfId="9" applyFont="1" applyFill="1" applyBorder="1" applyAlignment="1">
      <alignment horizontal="right"/>
    </xf>
    <xf numFmtId="2" fontId="24" fillId="0" borderId="36" xfId="9" applyNumberFormat="1" applyBorder="1" applyAlignment="1">
      <alignment horizontal="center"/>
    </xf>
    <xf numFmtId="2" fontId="24" fillId="0" borderId="8" xfId="9" applyNumberFormat="1" applyBorder="1" applyAlignment="1">
      <alignment horizontal="center"/>
    </xf>
    <xf numFmtId="0" fontId="24" fillId="0" borderId="70" xfId="9" applyBorder="1" applyAlignment="1"/>
    <xf numFmtId="0" fontId="24" fillId="0" borderId="7" xfId="9" applyBorder="1" applyAlignment="1"/>
    <xf numFmtId="0" fontId="24" fillId="0" borderId="8" xfId="9" applyBorder="1" applyAlignment="1"/>
    <xf numFmtId="0" fontId="39" fillId="10" borderId="21" xfId="9" applyFont="1" applyFill="1" applyBorder="1" applyAlignment="1">
      <alignment horizontal="center"/>
    </xf>
    <xf numFmtId="0" fontId="39" fillId="10" borderId="71" xfId="9" applyFont="1" applyFill="1" applyBorder="1" applyAlignment="1"/>
    <xf numFmtId="0" fontId="24" fillId="0" borderId="40" xfId="9" applyBorder="1" applyAlignment="1">
      <alignment horizontal="right"/>
    </xf>
    <xf numFmtId="0" fontId="24" fillId="0" borderId="33" xfId="9" applyBorder="1" applyAlignment="1">
      <alignment horizontal="right"/>
    </xf>
    <xf numFmtId="0" fontId="24" fillId="0" borderId="0" xfId="9" applyBorder="1" applyAlignment="1">
      <alignment horizontal="right"/>
    </xf>
    <xf numFmtId="0" fontId="24" fillId="0" borderId="72" xfId="9" applyBorder="1" applyAlignment="1">
      <alignment horizontal="right"/>
    </xf>
    <xf numFmtId="0" fontId="41" fillId="0" borderId="0" xfId="9" applyFont="1" applyAlignment="1">
      <alignment horizontal="center"/>
    </xf>
    <xf numFmtId="164" fontId="55" fillId="0" borderId="0" xfId="10" applyNumberFormat="1" applyFont="1" applyAlignment="1" applyProtection="1"/>
    <xf numFmtId="164" fontId="24" fillId="0" borderId="73" xfId="9" applyNumberFormat="1" applyBorder="1" applyAlignment="1">
      <alignment horizontal="right"/>
    </xf>
    <xf numFmtId="164" fontId="24" fillId="0" borderId="13" xfId="9" applyNumberFormat="1" applyBorder="1" applyAlignment="1">
      <alignment horizontal="right"/>
    </xf>
    <xf numFmtId="164" fontId="24" fillId="0" borderId="43" xfId="9" applyNumberFormat="1" applyBorder="1" applyAlignment="1">
      <alignment horizontal="right"/>
    </xf>
    <xf numFmtId="0" fontId="41" fillId="0" borderId="0" xfId="9" applyFont="1" applyAlignment="1"/>
    <xf numFmtId="164" fontId="24" fillId="0" borderId="74" xfId="9" applyNumberFormat="1" applyBorder="1" applyAlignment="1">
      <alignment horizontal="right"/>
    </xf>
    <xf numFmtId="164" fontId="24" fillId="0" borderId="44" xfId="9" applyNumberFormat="1" applyBorder="1" applyAlignment="1">
      <alignment horizontal="right"/>
    </xf>
    <xf numFmtId="164" fontId="24" fillId="0" borderId="45" xfId="9" applyNumberFormat="1" applyBorder="1" applyAlignment="1">
      <alignment horizontal="right"/>
    </xf>
    <xf numFmtId="0" fontId="40" fillId="0" borderId="7" xfId="9" applyFont="1" applyFill="1" applyBorder="1" applyAlignment="1">
      <alignment horizontal="right"/>
    </xf>
    <xf numFmtId="0" fontId="24" fillId="0" borderId="7" xfId="9" applyFill="1" applyBorder="1" applyAlignment="1">
      <alignment horizontal="right"/>
    </xf>
    <xf numFmtId="0" fontId="40" fillId="0" borderId="0" xfId="9" applyFont="1" applyFill="1" applyBorder="1" applyAlignment="1"/>
    <xf numFmtId="0" fontId="41" fillId="0" borderId="0" xfId="9" applyFont="1" applyFill="1" applyBorder="1" applyAlignment="1"/>
    <xf numFmtId="164" fontId="24" fillId="0" borderId="0" xfId="9" applyNumberFormat="1" applyFill="1" applyBorder="1" applyAlignment="1"/>
    <xf numFmtId="164" fontId="24" fillId="0" borderId="0" xfId="9" applyNumberFormat="1" applyAlignment="1"/>
    <xf numFmtId="164" fontId="24" fillId="0" borderId="0" xfId="9" applyNumberFormat="1" applyAlignment="1"/>
    <xf numFmtId="0" fontId="24" fillId="0" borderId="40" xfId="9" applyBorder="1" applyAlignment="1"/>
    <xf numFmtId="0" fontId="24" fillId="0" borderId="33" xfId="9" applyBorder="1" applyAlignment="1"/>
    <xf numFmtId="0" fontId="24" fillId="0" borderId="72" xfId="9" applyBorder="1" applyAlignment="1"/>
    <xf numFmtId="164" fontId="24" fillId="0" borderId="55" xfId="9" applyNumberFormat="1" applyBorder="1" applyAlignment="1">
      <alignment horizontal="right"/>
    </xf>
    <xf numFmtId="164" fontId="24" fillId="0" borderId="41" xfId="9" applyNumberFormat="1" applyBorder="1" applyAlignment="1">
      <alignment horizontal="right"/>
    </xf>
    <xf numFmtId="164" fontId="24" fillId="0" borderId="61" xfId="9" applyNumberFormat="1" applyBorder="1" applyAlignment="1">
      <alignment horizontal="right"/>
    </xf>
    <xf numFmtId="164" fontId="24" fillId="0" borderId="42" xfId="9" applyNumberFormat="1" applyBorder="1" applyAlignment="1">
      <alignment horizontal="right"/>
    </xf>
    <xf numFmtId="164" fontId="24" fillId="0" borderId="40" xfId="9" applyNumberFormat="1" applyBorder="1" applyAlignment="1">
      <alignment horizontal="right"/>
    </xf>
    <xf numFmtId="164" fontId="24" fillId="0" borderId="33" xfId="9" applyNumberFormat="1" applyBorder="1" applyAlignment="1">
      <alignment horizontal="right"/>
    </xf>
    <xf numFmtId="164" fontId="24" fillId="0" borderId="0" xfId="9" applyNumberFormat="1" applyBorder="1" applyAlignment="1">
      <alignment horizontal="right"/>
    </xf>
    <xf numFmtId="164" fontId="24" fillId="0" borderId="72" xfId="9" applyNumberFormat="1" applyBorder="1" applyAlignment="1">
      <alignment horizontal="right"/>
    </xf>
    <xf numFmtId="0" fontId="39" fillId="10" borderId="54" xfId="9" applyFont="1" applyFill="1" applyBorder="1" applyAlignment="1">
      <alignment horizontal="right"/>
    </xf>
    <xf numFmtId="0" fontId="56" fillId="10" borderId="20" xfId="9" applyFont="1" applyFill="1" applyBorder="1" applyAlignment="1"/>
    <xf numFmtId="0" fontId="39" fillId="10" borderId="21" xfId="9" applyFont="1" applyFill="1" applyBorder="1" applyAlignment="1">
      <alignment horizontal="left"/>
    </xf>
    <xf numFmtId="0" fontId="39" fillId="10" borderId="22" xfId="9" applyFont="1" applyFill="1" applyBorder="1" applyAlignment="1"/>
    <xf numFmtId="0" fontId="39" fillId="10" borderId="77" xfId="9" applyFont="1" applyFill="1" applyBorder="1" applyAlignment="1"/>
    <xf numFmtId="0" fontId="44" fillId="0" borderId="0" xfId="9" applyFont="1" applyBorder="1" applyAlignment="1"/>
    <xf numFmtId="0" fontId="44" fillId="0" borderId="5" xfId="9" applyFont="1" applyBorder="1" applyAlignment="1"/>
    <xf numFmtId="0" fontId="39" fillId="10" borderId="3" xfId="9" applyFont="1" applyFill="1" applyBorder="1" applyAlignment="1">
      <alignment horizontal="center"/>
    </xf>
    <xf numFmtId="0" fontId="24" fillId="0" borderId="35" xfId="9" applyBorder="1" applyAlignment="1"/>
    <xf numFmtId="0" fontId="24" fillId="0" borderId="3" xfId="9" applyBorder="1" applyAlignment="1"/>
    <xf numFmtId="0" fontId="39" fillId="10" borderId="44" xfId="9" applyFont="1" applyFill="1" applyBorder="1" applyAlignment="1"/>
    <xf numFmtId="0" fontId="24" fillId="0" borderId="44" xfId="9" applyBorder="1" applyAlignment="1"/>
    <xf numFmtId="0" fontId="39" fillId="10" borderId="51" xfId="9" applyFont="1" applyFill="1" applyBorder="1" applyAlignment="1"/>
    <xf numFmtId="0" fontId="24" fillId="0" borderId="2" xfId="9" applyBorder="1" applyAlignment="1"/>
    <xf numFmtId="0" fontId="39" fillId="10" borderId="74" xfId="9" applyFont="1" applyFill="1" applyBorder="1" applyAlignment="1"/>
    <xf numFmtId="0" fontId="44" fillId="0" borderId="8" xfId="9" applyFont="1" applyBorder="1" applyAlignment="1"/>
    <xf numFmtId="0" fontId="39" fillId="10" borderId="66" xfId="9" applyFont="1" applyFill="1" applyBorder="1" applyAlignment="1">
      <alignment horizontal="center"/>
    </xf>
    <xf numFmtId="0" fontId="39" fillId="10" borderId="5" xfId="9" applyFont="1" applyFill="1" applyBorder="1" applyAlignment="1">
      <alignment horizontal="center"/>
    </xf>
    <xf numFmtId="0" fontId="24" fillId="0" borderId="50" xfId="9" applyBorder="1" applyAlignment="1"/>
    <xf numFmtId="0" fontId="24" fillId="0" borderId="43" xfId="9" applyBorder="1" applyAlignment="1"/>
    <xf numFmtId="0" fontId="39" fillId="10" borderId="25" xfId="9" applyFont="1" applyFill="1" applyBorder="1" applyAlignment="1">
      <alignment horizontal="right"/>
    </xf>
    <xf numFmtId="0" fontId="39" fillId="10" borderId="7" xfId="9" applyFont="1" applyFill="1" applyBorder="1" applyAlignment="1">
      <alignment horizontal="right"/>
    </xf>
    <xf numFmtId="0" fontId="24" fillId="0" borderId="53" xfId="9" applyBorder="1" applyAlignment="1"/>
    <xf numFmtId="0" fontId="40" fillId="0" borderId="21" xfId="9" applyFont="1" applyFill="1" applyBorder="1" applyAlignment="1"/>
    <xf numFmtId="0" fontId="40" fillId="0" borderId="21" xfId="9" applyFont="1" applyFill="1" applyBorder="1" applyAlignment="1">
      <alignment horizontal="right"/>
    </xf>
    <xf numFmtId="0" fontId="24" fillId="0" borderId="21" xfId="9" applyFill="1" applyBorder="1" applyAlignment="1"/>
    <xf numFmtId="0" fontId="24" fillId="0" borderId="26" xfId="9" applyBorder="1" applyAlignment="1"/>
    <xf numFmtId="0" fontId="40" fillId="0" borderId="0" xfId="9" applyFont="1" applyFill="1" applyBorder="1" applyAlignment="1">
      <alignment horizontal="right"/>
    </xf>
    <xf numFmtId="0" fontId="39" fillId="10" borderId="73" xfId="9" applyFont="1" applyFill="1" applyBorder="1" applyAlignment="1"/>
    <xf numFmtId="0" fontId="24" fillId="0" borderId="10" xfId="9" applyBorder="1" applyAlignment="1"/>
    <xf numFmtId="0" fontId="24" fillId="0" borderId="32" xfId="9" applyBorder="1" applyAlignment="1"/>
    <xf numFmtId="0" fontId="24" fillId="0" borderId="22" xfId="9" applyBorder="1" applyAlignment="1"/>
    <xf numFmtId="0" fontId="40" fillId="0" borderId="0" xfId="9" applyFont="1" applyFill="1" applyBorder="1" applyAlignment="1">
      <alignment horizontal="left"/>
    </xf>
    <xf numFmtId="0" fontId="39" fillId="10" borderId="70" xfId="9" applyFont="1" applyFill="1" applyBorder="1" applyAlignment="1">
      <alignment horizontal="center" wrapText="1"/>
    </xf>
    <xf numFmtId="0" fontId="39" fillId="10" borderId="38" xfId="9" applyFont="1" applyFill="1" applyBorder="1" applyAlignment="1"/>
    <xf numFmtId="9" fontId="24" fillId="0" borderId="22" xfId="9" applyNumberFormat="1" applyFont="1" applyFill="1" applyBorder="1" applyAlignment="1">
      <alignment horizontal="center"/>
    </xf>
    <xf numFmtId="0" fontId="24" fillId="11" borderId="3" xfId="9" applyFont="1" applyFill="1" applyBorder="1" applyAlignment="1"/>
    <xf numFmtId="0" fontId="39" fillId="10" borderId="73" xfId="9" applyFont="1" applyFill="1" applyBorder="1" applyAlignment="1">
      <alignment horizontal="right"/>
    </xf>
    <xf numFmtId="10" fontId="24" fillId="0" borderId="28" xfId="9" applyNumberFormat="1" applyFont="1" applyFill="1" applyBorder="1" applyAlignment="1">
      <alignment horizontal="center"/>
    </xf>
    <xf numFmtId="0" fontId="39" fillId="10" borderId="52" xfId="9" applyFont="1" applyFill="1" applyBorder="1" applyAlignment="1"/>
    <xf numFmtId="10" fontId="24" fillId="0" borderId="8" xfId="9" applyNumberFormat="1" applyFont="1" applyFill="1" applyBorder="1" applyAlignment="1">
      <alignment horizontal="center"/>
    </xf>
    <xf numFmtId="0" fontId="46" fillId="0" borderId="0" xfId="9" applyFont="1" applyFill="1" applyBorder="1" applyAlignment="1">
      <alignment horizontal="left"/>
    </xf>
    <xf numFmtId="0" fontId="43" fillId="0" borderId="0" xfId="9" applyFont="1" applyFill="1" applyBorder="1" applyAlignment="1">
      <alignment horizontal="center"/>
    </xf>
    <xf numFmtId="0" fontId="24" fillId="0" borderId="0" xfId="9" applyFont="1" applyBorder="1" applyAlignment="1">
      <alignment horizontal="center" wrapText="1"/>
    </xf>
    <xf numFmtId="0" fontId="24" fillId="0" borderId="0" xfId="9" applyBorder="1" applyAlignment="1">
      <alignment horizontal="center"/>
    </xf>
    <xf numFmtId="0" fontId="44" fillId="0" borderId="20" xfId="9" applyFont="1" applyBorder="1" applyAlignment="1"/>
    <xf numFmtId="0" fontId="44" fillId="0" borderId="32" xfId="9" applyFont="1" applyBorder="1" applyAlignment="1"/>
    <xf numFmtId="10" fontId="24" fillId="0" borderId="39" xfId="9" applyNumberFormat="1" applyBorder="1" applyAlignment="1">
      <alignment horizontal="center"/>
    </xf>
    <xf numFmtId="14" fontId="24" fillId="0" borderId="7" xfId="9" applyNumberFormat="1" applyFont="1" applyBorder="1" applyAlignment="1">
      <alignment horizontal="center"/>
    </xf>
    <xf numFmtId="0" fontId="39" fillId="10" borderId="20" xfId="9" applyFont="1" applyFill="1" applyBorder="1" applyAlignment="1">
      <alignment wrapText="1"/>
    </xf>
    <xf numFmtId="10" fontId="24" fillId="0" borderId="50" xfId="11" applyNumberFormat="1" applyFont="1" applyBorder="1" applyAlignment="1" applyProtection="1">
      <alignment horizontal="center"/>
      <protection locked="0"/>
    </xf>
    <xf numFmtId="10" fontId="24" fillId="0" borderId="43" xfId="11" applyNumberFormat="1" applyFont="1" applyBorder="1" applyAlignment="1" applyProtection="1">
      <alignment horizontal="center"/>
      <protection locked="0"/>
    </xf>
    <xf numFmtId="0" fontId="43" fillId="0" borderId="0" xfId="9" applyFont="1" applyAlignment="1"/>
    <xf numFmtId="10" fontId="24" fillId="0" borderId="43" xfId="9" applyNumberFormat="1" applyBorder="1" applyAlignment="1">
      <alignment horizontal="center"/>
    </xf>
    <xf numFmtId="10" fontId="24" fillId="0" borderId="45" xfId="11" applyNumberFormat="1" applyFont="1" applyBorder="1" applyAlignment="1" applyProtection="1">
      <alignment horizontal="center"/>
      <protection locked="0"/>
    </xf>
    <xf numFmtId="0" fontId="40" fillId="0" borderId="0" xfId="9" applyFont="1" applyAlignment="1">
      <alignment horizontal="center"/>
    </xf>
    <xf numFmtId="0" fontId="39" fillId="10" borderId="20" xfId="9" applyFont="1" applyFill="1" applyBorder="1" applyAlignment="1">
      <alignment horizontal="center"/>
    </xf>
    <xf numFmtId="10" fontId="40" fillId="0" borderId="39" xfId="9" applyNumberFormat="1" applyFont="1" applyBorder="1" applyAlignment="1">
      <alignment horizontal="center"/>
    </xf>
    <xf numFmtId="0" fontId="39" fillId="10" borderId="77" xfId="9" applyFont="1" applyFill="1" applyBorder="1" applyAlignment="1">
      <alignment horizontal="center"/>
    </xf>
    <xf numFmtId="0" fontId="57" fillId="0" borderId="0" xfId="9" applyFont="1" applyBorder="1" applyAlignment="1"/>
    <xf numFmtId="0" fontId="41" fillId="0" borderId="0" xfId="9" quotePrefix="1" applyFont="1" applyAlignment="1"/>
    <xf numFmtId="0" fontId="39" fillId="10" borderId="47" xfId="9" applyFont="1" applyFill="1" applyBorder="1" applyAlignment="1"/>
    <xf numFmtId="0" fontId="57" fillId="0" borderId="0" xfId="9" applyFont="1" applyAlignment="1"/>
    <xf numFmtId="0" fontId="58" fillId="0" borderId="0" xfId="9" applyFont="1" applyAlignment="1"/>
    <xf numFmtId="10" fontId="40" fillId="0" borderId="39" xfId="11" applyNumberFormat="1" applyFont="1" applyBorder="1" applyAlignment="1" applyProtection="1">
      <alignment horizontal="center"/>
      <protection locked="0"/>
    </xf>
    <xf numFmtId="10" fontId="24" fillId="0" borderId="56" xfId="11" applyNumberFormat="1" applyFont="1" applyBorder="1" applyAlignment="1" applyProtection="1">
      <alignment horizontal="center"/>
      <protection locked="0"/>
    </xf>
    <xf numFmtId="167" fontId="24" fillId="0" borderId="0" xfId="11" applyNumberFormat="1" applyFont="1" applyBorder="1" applyAlignment="1" applyProtection="1">
      <alignment horizontal="right"/>
      <protection locked="0"/>
    </xf>
    <xf numFmtId="10" fontId="24" fillId="0" borderId="59" xfId="11" applyNumberFormat="1" applyFont="1" applyBorder="1" applyAlignment="1" applyProtection="1">
      <alignment horizontal="center"/>
      <protection locked="0"/>
    </xf>
    <xf numFmtId="167" fontId="24" fillId="0" borderId="56" xfId="11" applyNumberFormat="1" applyFont="1" applyBorder="1" applyAlignment="1" applyProtection="1">
      <alignment horizontal="right"/>
      <protection locked="0"/>
    </xf>
    <xf numFmtId="0" fontId="39" fillId="10" borderId="70" xfId="9" applyFont="1" applyFill="1" applyBorder="1" applyAlignment="1">
      <alignment horizontal="center"/>
    </xf>
    <xf numFmtId="0" fontId="45" fillId="0" borderId="0" xfId="9" applyFont="1" applyAlignment="1">
      <alignment horizontal="center"/>
    </xf>
    <xf numFmtId="0" fontId="39" fillId="10" borderId="49" xfId="9" applyFont="1" applyFill="1" applyBorder="1" applyAlignment="1">
      <alignment horizontal="left"/>
    </xf>
    <xf numFmtId="0" fontId="39" fillId="10" borderId="26" xfId="9" applyFont="1" applyFill="1" applyBorder="1" applyAlignment="1"/>
    <xf numFmtId="10" fontId="24" fillId="0" borderId="66" xfId="11" applyNumberFormat="1" applyFont="1" applyBorder="1" applyAlignment="1" applyProtection="1">
      <alignment horizontal="center"/>
      <protection locked="0"/>
    </xf>
    <xf numFmtId="0" fontId="39" fillId="10" borderId="4" xfId="9" applyFont="1" applyFill="1" applyBorder="1" applyAlignment="1">
      <alignment horizontal="left"/>
    </xf>
    <xf numFmtId="0" fontId="39" fillId="10" borderId="5" xfId="9" applyFont="1" applyFill="1" applyBorder="1" applyAlignment="1"/>
    <xf numFmtId="10" fontId="24" fillId="0" borderId="23" xfId="11" applyNumberFormat="1" applyFont="1" applyBorder="1" applyAlignment="1" applyProtection="1">
      <alignment horizontal="center"/>
      <protection locked="0"/>
    </xf>
    <xf numFmtId="0" fontId="41" fillId="0" borderId="0" xfId="9" quotePrefix="1" applyFont="1" applyFill="1" applyBorder="1" applyAlignment="1"/>
    <xf numFmtId="0" fontId="39" fillId="10" borderId="20" xfId="9" applyFont="1" applyFill="1" applyBorder="1" applyAlignment="1">
      <alignment horizontal="left"/>
    </xf>
    <xf numFmtId="0" fontId="39" fillId="10" borderId="22" xfId="9" applyFont="1" applyFill="1" applyBorder="1" applyAlignment="1">
      <alignment horizontal="right"/>
    </xf>
    <xf numFmtId="10" fontId="24" fillId="0" borderId="70" xfId="9" applyNumberFormat="1" applyBorder="1" applyAlignment="1">
      <alignment horizontal="center"/>
    </xf>
    <xf numFmtId="0" fontId="39" fillId="10" borderId="78" xfId="9" applyFont="1" applyFill="1" applyBorder="1" applyAlignment="1">
      <alignment horizontal="left"/>
    </xf>
    <xf numFmtId="10" fontId="24" fillId="0" borderId="70" xfId="11" applyNumberFormat="1" applyFont="1" applyBorder="1" applyAlignment="1" applyProtection="1">
      <alignment horizontal="center"/>
      <protection locked="0"/>
    </xf>
    <xf numFmtId="0" fontId="39" fillId="10" borderId="20" xfId="9" applyFont="1" applyFill="1" applyBorder="1" applyAlignment="1">
      <alignment horizontal="right"/>
    </xf>
    <xf numFmtId="0" fontId="24" fillId="0" borderId="0" xfId="9" applyAlignment="1">
      <alignment horizontal="right"/>
    </xf>
    <xf numFmtId="0" fontId="39" fillId="10" borderId="4" xfId="9" applyFont="1" applyFill="1" applyBorder="1" applyAlignment="1">
      <alignment horizontal="center"/>
    </xf>
    <xf numFmtId="0" fontId="39" fillId="10" borderId="27" xfId="9" quotePrefix="1" applyFont="1" applyFill="1" applyBorder="1" applyAlignment="1">
      <alignment horizontal="center"/>
    </xf>
    <xf numFmtId="0" fontId="39" fillId="10" borderId="6" xfId="9" applyFont="1" applyFill="1" applyBorder="1" applyAlignment="1">
      <alignment horizontal="center"/>
    </xf>
    <xf numFmtId="0" fontId="24" fillId="0" borderId="40" xfId="9" applyBorder="1" applyAlignment="1">
      <alignment horizontal="center"/>
    </xf>
    <xf numFmtId="9" fontId="24" fillId="0" borderId="5" xfId="9" applyNumberFormat="1" applyBorder="1" applyAlignment="1">
      <alignment horizontal="center"/>
    </xf>
    <xf numFmtId="0" fontId="24" fillId="0" borderId="28" xfId="9" applyBorder="1" applyAlignment="1">
      <alignment horizontal="center"/>
    </xf>
    <xf numFmtId="0" fontId="24" fillId="0" borderId="43" xfId="9" applyBorder="1" applyAlignment="1">
      <alignment horizontal="center"/>
    </xf>
    <xf numFmtId="0" fontId="39" fillId="10" borderId="79" xfId="9" applyFont="1" applyFill="1" applyBorder="1" applyAlignment="1"/>
    <xf numFmtId="0" fontId="24" fillId="0" borderId="8" xfId="9" applyBorder="1" applyAlignment="1">
      <alignment horizontal="center"/>
    </xf>
    <xf numFmtId="10" fontId="24" fillId="0" borderId="50" xfId="9" applyNumberFormat="1" applyBorder="1" applyAlignment="1">
      <alignment horizontal="center"/>
    </xf>
    <xf numFmtId="10" fontId="24" fillId="0" borderId="45" xfId="9" applyNumberFormat="1" applyBorder="1" applyAlignment="1">
      <alignment horizontal="center"/>
    </xf>
    <xf numFmtId="0" fontId="39" fillId="10" borderId="65" xfId="9" applyFont="1" applyFill="1" applyBorder="1" applyAlignment="1"/>
    <xf numFmtId="0" fontId="59" fillId="0" borderId="13" xfId="9" applyNumberFormat="1" applyFont="1" applyFill="1" applyBorder="1" applyAlignment="1" applyProtection="1">
      <alignment horizontal="center" vertical="top" wrapText="1"/>
    </xf>
    <xf numFmtId="0" fontId="60" fillId="0" borderId="13" xfId="13" applyFont="1" applyFill="1" applyBorder="1" applyAlignment="1">
      <alignment horizontal="center"/>
    </xf>
    <xf numFmtId="0" fontId="24" fillId="0" borderId="0" xfId="14" applyFill="1" applyAlignment="1">
      <alignment horizontal="left"/>
    </xf>
    <xf numFmtId="0" fontId="60" fillId="0" borderId="80" xfId="13" applyFont="1" applyFill="1" applyBorder="1" applyAlignment="1">
      <alignment horizontal="center" wrapText="1"/>
    </xf>
    <xf numFmtId="0" fontId="24" fillId="0" borderId="0" xfId="14" applyFill="1" applyAlignment="1">
      <alignment horizontal="center"/>
    </xf>
    <xf numFmtId="0" fontId="60" fillId="0" borderId="81" xfId="13" applyFont="1" applyFill="1" applyBorder="1" applyAlignment="1">
      <alignment horizontal="center" wrapText="1"/>
    </xf>
    <xf numFmtId="0" fontId="39" fillId="10" borderId="65" xfId="9" applyFont="1" applyFill="1" applyBorder="1" applyAlignment="1">
      <alignment horizontal="center"/>
    </xf>
    <xf numFmtId="1" fontId="24" fillId="0" borderId="50" xfId="9" applyNumberFormat="1" applyBorder="1" applyAlignment="1">
      <alignment horizontal="center"/>
    </xf>
    <xf numFmtId="0" fontId="43" fillId="0" borderId="0" xfId="9" applyFont="1" applyFill="1" applyAlignment="1"/>
    <xf numFmtId="0" fontId="39" fillId="10" borderId="59" xfId="9" applyFont="1" applyFill="1" applyBorder="1" applyAlignment="1">
      <alignment horizontal="center"/>
    </xf>
    <xf numFmtId="168" fontId="24" fillId="0" borderId="45" xfId="9" applyNumberFormat="1" applyBorder="1" applyAlignment="1">
      <alignment horizontal="center"/>
    </xf>
    <xf numFmtId="0" fontId="43" fillId="0" borderId="2" xfId="9" applyFont="1" applyFill="1" applyBorder="1" applyAlignment="1">
      <alignment horizontal="center"/>
    </xf>
    <xf numFmtId="0" fontId="24" fillId="0" borderId="2" xfId="9" applyFill="1" applyBorder="1" applyAlignment="1">
      <alignment horizontal="center"/>
    </xf>
    <xf numFmtId="0" fontId="61" fillId="0" borderId="0" xfId="9" applyFont="1" applyFill="1" applyBorder="1" applyAlignment="1">
      <alignment vertical="center"/>
    </xf>
    <xf numFmtId="0" fontId="39" fillId="10" borderId="38" xfId="9" applyFont="1" applyFill="1" applyBorder="1" applyAlignment="1">
      <alignment horizontal="center" vertical="center"/>
    </xf>
    <xf numFmtId="0" fontId="39" fillId="10" borderId="32" xfId="9" applyFont="1" applyFill="1" applyBorder="1" applyAlignment="1">
      <alignment horizontal="center" vertical="center"/>
    </xf>
    <xf numFmtId="0" fontId="39" fillId="10" borderId="39" xfId="9" applyFont="1" applyFill="1" applyBorder="1" applyAlignment="1">
      <alignment horizontal="center" vertical="center" wrapText="1"/>
    </xf>
    <xf numFmtId="0" fontId="24" fillId="0" borderId="0" xfId="15" applyFill="1" applyAlignment="1">
      <alignment horizontal="left"/>
    </xf>
    <xf numFmtId="0" fontId="60" fillId="0" borderId="81" xfId="16" applyFont="1" applyFill="1" applyBorder="1" applyAlignment="1">
      <alignment horizontal="center" wrapText="1"/>
    </xf>
    <xf numFmtId="0" fontId="24" fillId="0" borderId="0" xfId="15" applyFill="1" applyAlignment="1">
      <alignment horizontal="center"/>
    </xf>
    <xf numFmtId="3" fontId="24" fillId="0" borderId="41" xfId="9" applyNumberFormat="1" applyFont="1" applyBorder="1" applyAlignment="1">
      <alignment horizontal="center"/>
    </xf>
    <xf numFmtId="166" fontId="24" fillId="0" borderId="50" xfId="12" applyNumberFormat="1" applyFont="1" applyFill="1" applyBorder="1" applyAlignment="1">
      <alignment horizontal="center" vertical="center"/>
    </xf>
    <xf numFmtId="3" fontId="24" fillId="0" borderId="13" xfId="9" applyNumberFormat="1" applyFont="1" applyBorder="1" applyAlignment="1">
      <alignment horizontal="center"/>
    </xf>
    <xf numFmtId="166" fontId="24" fillId="0" borderId="43" xfId="12" applyNumberFormat="1" applyFont="1" applyFill="1" applyBorder="1" applyAlignment="1">
      <alignment horizontal="center" vertical="center"/>
    </xf>
    <xf numFmtId="169" fontId="40" fillId="0" borderId="44" xfId="12" applyNumberFormat="1" applyFont="1" applyFill="1" applyBorder="1" applyAlignment="1">
      <alignment horizontal="right" indent="1"/>
    </xf>
    <xf numFmtId="164" fontId="40" fillId="0" borderId="44" xfId="12" applyNumberFormat="1" applyFont="1" applyFill="1" applyBorder="1" applyAlignment="1">
      <alignment horizontal="right" indent="1"/>
    </xf>
    <xf numFmtId="166" fontId="40" fillId="0" borderId="45" xfId="12" applyNumberFormat="1" applyFont="1" applyFill="1" applyBorder="1" applyAlignment="1">
      <alignment horizontal="center" vertical="center"/>
    </xf>
    <xf numFmtId="0" fontId="24" fillId="0" borderId="37" xfId="9" applyBorder="1" applyAlignment="1"/>
    <xf numFmtId="0" fontId="24" fillId="0" borderId="36" xfId="9" applyBorder="1" applyAlignment="1"/>
    <xf numFmtId="0" fontId="24" fillId="0" borderId="8" xfId="9" applyFont="1" applyBorder="1" applyAlignment="1"/>
    <xf numFmtId="0" fontId="24" fillId="0" borderId="0" xfId="9" applyFont="1" applyFill="1" applyBorder="1" applyAlignment="1">
      <alignment horizontal="center"/>
    </xf>
    <xf numFmtId="0" fontId="39" fillId="10" borderId="3" xfId="9" applyFont="1" applyFill="1" applyBorder="1" applyAlignment="1"/>
    <xf numFmtId="0" fontId="39" fillId="10" borderId="79" xfId="9" applyFont="1" applyFill="1" applyBorder="1" applyAlignment="1">
      <alignment horizontal="center" vertical="center"/>
    </xf>
    <xf numFmtId="0" fontId="39" fillId="10" borderId="82" xfId="9" applyFont="1" applyFill="1" applyBorder="1" applyAlignment="1">
      <alignment horizontal="center" vertical="center" wrapText="1"/>
    </xf>
    <xf numFmtId="0" fontId="39" fillId="10" borderId="57" xfId="9" applyFont="1" applyFill="1" applyBorder="1" applyAlignment="1">
      <alignment horizontal="center" vertical="center" wrapText="1"/>
    </xf>
    <xf numFmtId="0" fontId="39" fillId="10" borderId="12" xfId="9" applyFont="1" applyFill="1" applyBorder="1" applyAlignment="1">
      <alignment horizontal="center" vertical="center" wrapText="1"/>
    </xf>
    <xf numFmtId="0" fontId="39" fillId="10" borderId="11" xfId="9" applyFont="1" applyFill="1" applyBorder="1" applyAlignment="1">
      <alignment horizontal="center" vertical="center" wrapText="1"/>
    </xf>
    <xf numFmtId="0" fontId="39" fillId="10" borderId="83" xfId="9" applyFont="1" applyFill="1" applyBorder="1" applyAlignment="1">
      <alignment horizontal="center" vertical="center" wrapText="1"/>
    </xf>
    <xf numFmtId="0" fontId="39" fillId="10" borderId="41" xfId="9" applyFont="1" applyFill="1" applyBorder="1" applyAlignment="1">
      <alignment horizontal="center" vertical="center" wrapText="1"/>
    </xf>
    <xf numFmtId="0" fontId="39" fillId="10" borderId="13" xfId="9" applyFont="1" applyFill="1" applyBorder="1" applyAlignment="1">
      <alignment horizontal="center"/>
    </xf>
    <xf numFmtId="0" fontId="39" fillId="10" borderId="42" xfId="9" applyFont="1" applyFill="1" applyBorder="1" applyAlignment="1">
      <alignment horizontal="center" vertical="center" wrapText="1"/>
    </xf>
    <xf numFmtId="0" fontId="24" fillId="0" borderId="73" xfId="9" applyFont="1" applyBorder="1" applyAlignment="1">
      <alignment horizontal="center"/>
    </xf>
    <xf numFmtId="0" fontId="44" fillId="0" borderId="13" xfId="9" applyFont="1" applyBorder="1" applyAlignment="1">
      <alignment horizontal="center"/>
    </xf>
    <xf numFmtId="0" fontId="44" fillId="0" borderId="43" xfId="9" applyFont="1" applyBorder="1" applyAlignment="1">
      <alignment horizontal="center"/>
    </xf>
    <xf numFmtId="0" fontId="45" fillId="0" borderId="74" xfId="9" applyFont="1" applyBorder="1" applyAlignment="1">
      <alignment horizontal="center"/>
    </xf>
    <xf numFmtId="0" fontId="45" fillId="0" borderId="44" xfId="9" applyFont="1" applyBorder="1" applyAlignment="1">
      <alignment horizontal="center"/>
    </xf>
    <xf numFmtId="0" fontId="45" fillId="0" borderId="45" xfId="9" applyFont="1" applyBorder="1" applyAlignment="1">
      <alignment horizontal="center"/>
    </xf>
    <xf numFmtId="0" fontId="24" fillId="0" borderId="0" xfId="14" applyFont="1" applyFill="1" applyAlignment="1">
      <alignment horizontal="left"/>
    </xf>
    <xf numFmtId="0" fontId="24" fillId="9" borderId="0" xfId="9" applyFill="1" applyAlignment="1">
      <alignment horizontal="right"/>
    </xf>
    <xf numFmtId="0" fontId="24" fillId="0" borderId="21" xfId="9" applyBorder="1" applyAlignment="1">
      <alignment horizontal="center"/>
    </xf>
    <xf numFmtId="0" fontId="24" fillId="0" borderId="21" xfId="9" applyBorder="1" applyAlignment="1"/>
    <xf numFmtId="0" fontId="24" fillId="0" borderId="33" xfId="9" applyBorder="1" applyAlignment="1">
      <alignment horizontal="center"/>
    </xf>
    <xf numFmtId="0" fontId="24" fillId="0" borderId="0" xfId="9" applyAlignment="1">
      <alignment horizontal="left"/>
    </xf>
    <xf numFmtId="0" fontId="40" fillId="0" borderId="0" xfId="9" applyFont="1" applyAlignment="1">
      <alignment horizontal="left"/>
    </xf>
    <xf numFmtId="0" fontId="39" fillId="10" borderId="0" xfId="9" applyFont="1" applyFill="1" applyAlignment="1">
      <alignment horizontal="center"/>
    </xf>
    <xf numFmtId="0" fontId="39" fillId="10" borderId="0" xfId="9" applyFont="1" applyFill="1" applyAlignment="1"/>
    <xf numFmtId="0" fontId="24" fillId="10" borderId="0" xfId="9" applyFont="1" applyFill="1" applyAlignment="1"/>
    <xf numFmtId="0" fontId="24" fillId="11" borderId="0" xfId="9" applyFont="1" applyFill="1" applyAlignment="1"/>
    <xf numFmtId="0" fontId="24" fillId="0" borderId="0" xfId="9" quotePrefix="1" applyFont="1" applyAlignment="1"/>
    <xf numFmtId="0" fontId="47" fillId="0" borderId="0" xfId="9" applyFont="1" applyAlignment="1"/>
    <xf numFmtId="0" fontId="47" fillId="0" borderId="0" xfId="9" applyFont="1" applyAlignment="1">
      <alignment vertical="center"/>
    </xf>
    <xf numFmtId="0" fontId="24" fillId="0" borderId="0" xfId="9">
      <alignment horizontal="left" wrapText="1"/>
    </xf>
    <xf numFmtId="0" fontId="24" fillId="0" borderId="0" xfId="9" applyFont="1" applyAlignment="1">
      <alignment vertical="center"/>
    </xf>
    <xf numFmtId="0" fontId="24" fillId="0" borderId="0" xfId="9" quotePrefix="1" applyAlignment="1"/>
    <xf numFmtId="0" fontId="24" fillId="10" borderId="0" xfId="9" applyFill="1" applyAlignment="1"/>
    <xf numFmtId="0" fontId="24" fillId="11" borderId="0" xfId="9" applyFill="1" applyAlignment="1"/>
    <xf numFmtId="0" fontId="47" fillId="0" borderId="0" xfId="9" applyFont="1" applyFill="1" applyBorder="1" applyAlignment="1"/>
    <xf numFmtId="0" fontId="45" fillId="0" borderId="0" xfId="9" applyFont="1" applyAlignment="1"/>
    <xf numFmtId="3" fontId="2" fillId="8" borderId="0" xfId="0" applyNumberFormat="1" applyFont="1" applyFill="1" applyBorder="1" applyAlignment="1">
      <alignment horizontal="center" vertical="center" wrapText="1"/>
    </xf>
    <xf numFmtId="169" fontId="24" fillId="0" borderId="13" xfId="9" applyNumberFormat="1" applyFont="1" applyBorder="1" applyAlignment="1">
      <alignment horizontal="center"/>
    </xf>
    <xf numFmtId="169" fontId="24" fillId="0" borderId="32" xfId="11" applyNumberFormat="1" applyFont="1" applyBorder="1"/>
    <xf numFmtId="169" fontId="0" fillId="0" borderId="39" xfId="11" applyNumberFormat="1" applyFont="1" applyFill="1" applyBorder="1"/>
    <xf numFmtId="0" fontId="24" fillId="0" borderId="34" xfId="0" applyFont="1" applyFill="1" applyBorder="1" applyAlignment="1">
      <alignment horizontal="center"/>
    </xf>
    <xf numFmtId="0" fontId="24" fillId="0" borderId="10" xfId="0" applyFont="1" applyFill="1" applyBorder="1" applyAlignment="1">
      <alignment horizontal="center"/>
    </xf>
    <xf numFmtId="0" fontId="24" fillId="0" borderId="37" xfId="0" applyFont="1" applyFill="1" applyBorder="1" applyAlignment="1">
      <alignment horizontal="center"/>
    </xf>
    <xf numFmtId="0" fontId="24" fillId="0" borderId="26" xfId="0" applyFont="1" applyFill="1" applyBorder="1" applyAlignment="1">
      <alignment horizontal="center"/>
    </xf>
    <xf numFmtId="0" fontId="24" fillId="0" borderId="28" xfId="0" applyFont="1" applyFill="1" applyBorder="1" applyAlignment="1">
      <alignment horizontal="center"/>
    </xf>
    <xf numFmtId="0" fontId="24" fillId="0" borderId="31" xfId="0" applyFont="1" applyFill="1" applyBorder="1" applyAlignment="1">
      <alignment horizontal="center"/>
    </xf>
    <xf numFmtId="169" fontId="0" fillId="0" borderId="62" xfId="11" applyNumberFormat="1" applyFont="1" applyFill="1" applyBorder="1"/>
    <xf numFmtId="169" fontId="24" fillId="0" borderId="22" xfId="9" applyNumberFormat="1" applyBorder="1" applyAlignment="1"/>
    <xf numFmtId="169" fontId="0" fillId="0" borderId="22" xfId="11" applyNumberFormat="1" applyFont="1" applyBorder="1"/>
    <xf numFmtId="169" fontId="24" fillId="0" borderId="27" xfId="9" applyNumberFormat="1" applyFont="1" applyBorder="1" applyAlignment="1">
      <alignment horizontal="center"/>
    </xf>
    <xf numFmtId="169" fontId="24" fillId="0" borderId="23" xfId="9" applyNumberFormat="1" applyFont="1" applyBorder="1" applyAlignment="1">
      <alignment horizontal="center"/>
    </xf>
    <xf numFmtId="169" fontId="24" fillId="0" borderId="37" xfId="17" applyNumberFormat="1" applyFont="1" applyBorder="1" applyAlignment="1">
      <alignment horizontal="right"/>
    </xf>
    <xf numFmtId="169" fontId="24" fillId="0" borderId="73" xfId="9" applyNumberFormat="1" applyFont="1" applyBorder="1" applyAlignment="1">
      <alignment horizontal="center"/>
    </xf>
    <xf numFmtId="169" fontId="24" fillId="0" borderId="43" xfId="9" applyNumberFormat="1" applyFont="1" applyBorder="1" applyAlignment="1">
      <alignment horizontal="center"/>
    </xf>
    <xf numFmtId="169" fontId="24" fillId="0" borderId="38" xfId="9" applyNumberFormat="1" applyFont="1" applyBorder="1" applyAlignment="1">
      <alignment horizontal="center"/>
    </xf>
    <xf numFmtId="169" fontId="24" fillId="0" borderId="32" xfId="9" applyNumberFormat="1" applyFont="1" applyBorder="1" applyAlignment="1">
      <alignment horizontal="center"/>
    </xf>
    <xf numFmtId="169" fontId="24" fillId="0" borderId="39" xfId="9" applyNumberFormat="1" applyFont="1" applyBorder="1" applyAlignment="1">
      <alignment horizontal="center"/>
    </xf>
    <xf numFmtId="169" fontId="24" fillId="0" borderId="37" xfId="9" applyNumberFormat="1" applyBorder="1" applyAlignment="1">
      <alignment horizontal="right"/>
    </xf>
    <xf numFmtId="169" fontId="24" fillId="0" borderId="76" xfId="17" applyNumberFormat="1" applyFont="1" applyBorder="1" applyAlignment="1">
      <alignment horizontal="right"/>
    </xf>
    <xf numFmtId="169" fontId="24" fillId="0" borderId="25" xfId="17" applyNumberFormat="1" applyFont="1" applyBorder="1" applyAlignment="1">
      <alignment horizontal="right"/>
    </xf>
    <xf numFmtId="169" fontId="24" fillId="0" borderId="50" xfId="17" applyNumberFormat="1" applyFont="1" applyBorder="1" applyAlignment="1">
      <alignment horizontal="right"/>
    </xf>
    <xf numFmtId="169" fontId="24" fillId="0" borderId="30" xfId="17" applyNumberFormat="1" applyFont="1" applyBorder="1" applyAlignment="1">
      <alignment horizontal="right"/>
    </xf>
    <xf numFmtId="169" fontId="24" fillId="0" borderId="44" xfId="17" applyNumberFormat="1" applyFont="1" applyBorder="1" applyAlignment="1">
      <alignment horizontal="right"/>
    </xf>
    <xf numFmtId="169" fontId="24" fillId="0" borderId="45" xfId="17" applyNumberFormat="1" applyFont="1" applyBorder="1" applyAlignment="1">
      <alignment horizontal="right"/>
    </xf>
    <xf numFmtId="169" fontId="24" fillId="0" borderId="43" xfId="17" applyNumberFormat="1" applyFont="1" applyBorder="1" applyAlignment="1"/>
    <xf numFmtId="169" fontId="24" fillId="0" borderId="50" xfId="9" applyNumberFormat="1" applyBorder="1" applyAlignment="1"/>
    <xf numFmtId="10" fontId="24" fillId="0" borderId="53" xfId="1" applyNumberFormat="1" applyFont="1" applyBorder="1" applyAlignment="1"/>
    <xf numFmtId="3" fontId="24" fillId="0" borderId="35" xfId="9" applyNumberFormat="1" applyBorder="1" applyAlignment="1">
      <alignment horizontal="center"/>
    </xf>
    <xf numFmtId="3" fontId="24" fillId="0" borderId="3" xfId="9" applyNumberFormat="1" applyBorder="1" applyAlignment="1"/>
    <xf numFmtId="3" fontId="24" fillId="0" borderId="33" xfId="9" applyNumberFormat="1" applyBorder="1" applyAlignment="1">
      <alignment horizontal="center"/>
    </xf>
    <xf numFmtId="3" fontId="0" fillId="0" borderId="33" xfId="11" applyNumberFormat="1" applyFont="1" applyBorder="1" applyAlignment="1">
      <alignment horizontal="center"/>
    </xf>
    <xf numFmtId="3" fontId="24" fillId="0" borderId="5" xfId="9" applyNumberFormat="1" applyBorder="1" applyAlignment="1"/>
    <xf numFmtId="3" fontId="24" fillId="0" borderId="32" xfId="9" applyNumberFormat="1" applyBorder="1" applyAlignment="1">
      <alignment horizontal="center"/>
    </xf>
    <xf numFmtId="3" fontId="24" fillId="0" borderId="22" xfId="9" applyNumberFormat="1" applyBorder="1" applyAlignment="1"/>
    <xf numFmtId="3" fontId="0" fillId="0" borderId="32" xfId="11" applyNumberFormat="1" applyFont="1" applyBorder="1" applyAlignment="1">
      <alignment horizontal="center"/>
    </xf>
    <xf numFmtId="10" fontId="2" fillId="8" borderId="0" xfId="0" applyNumberFormat="1" applyFont="1" applyFill="1" applyBorder="1" applyAlignment="1">
      <alignment horizontal="center" vertical="center" wrapText="1"/>
    </xf>
    <xf numFmtId="10" fontId="2" fillId="8" borderId="0" xfId="1" applyNumberFormat="1" applyFont="1" applyFill="1" applyBorder="1" applyAlignment="1">
      <alignment horizontal="center" vertical="center" wrapText="1"/>
    </xf>
    <xf numFmtId="166" fontId="24" fillId="0" borderId="46" xfId="9" applyNumberFormat="1" applyFont="1" applyFill="1" applyBorder="1" applyAlignment="1">
      <alignment horizontal="center"/>
    </xf>
    <xf numFmtId="3" fontId="2" fillId="8" borderId="0" xfId="0" quotePrefix="1" applyNumberFormat="1" applyFont="1" applyFill="1" applyBorder="1" applyAlignment="1">
      <alignment horizontal="center" vertical="center" wrapText="1"/>
    </xf>
    <xf numFmtId="10" fontId="2" fillId="8" borderId="0" xfId="0" quotePrefix="1" applyNumberFormat="1" applyFont="1" applyFill="1" applyBorder="1" applyAlignment="1">
      <alignment horizontal="center" vertical="center" wrapText="1"/>
    </xf>
    <xf numFmtId="9" fontId="2" fillId="8" borderId="0" xfId="1" quotePrefix="1" applyFont="1" applyFill="1" applyBorder="1" applyAlignment="1">
      <alignment horizontal="center" vertical="center" wrapText="1"/>
    </xf>
    <xf numFmtId="2" fontId="2" fillId="8" borderId="0" xfId="0" applyNumberFormat="1" applyFont="1" applyFill="1" applyBorder="1" applyAlignment="1">
      <alignment horizontal="center" vertical="center" wrapText="1"/>
    </xf>
    <xf numFmtId="3" fontId="2" fillId="8" borderId="0" xfId="9" applyNumberFormat="1" applyFont="1" applyFill="1" applyBorder="1" applyAlignment="1">
      <alignment horizontal="center"/>
    </xf>
    <xf numFmtId="3" fontId="2" fillId="0" borderId="0" xfId="0" applyNumberFormat="1" applyFont="1" applyFill="1" applyBorder="1" applyAlignment="1">
      <alignment horizontal="center" vertical="center" wrapText="1"/>
    </xf>
    <xf numFmtId="1" fontId="2" fillId="8" borderId="0" xfId="0" applyNumberFormat="1" applyFont="1" applyFill="1" applyBorder="1" applyAlignment="1">
      <alignment horizontal="center" vertical="center" wrapText="1"/>
    </xf>
    <xf numFmtId="0" fontId="0" fillId="8" borderId="0" xfId="0" applyFont="1" applyFill="1" applyBorder="1" applyAlignment="1">
      <alignment horizontal="center" vertical="center" wrapText="1"/>
    </xf>
    <xf numFmtId="1" fontId="2" fillId="8" borderId="0" xfId="0" quotePrefix="1" applyNumberFormat="1" applyFont="1" applyFill="1" applyBorder="1" applyAlignment="1">
      <alignment horizontal="center" vertical="center" wrapText="1"/>
    </xf>
    <xf numFmtId="9" fontId="2" fillId="8" borderId="0" xfId="0" applyNumberFormat="1" applyFont="1" applyFill="1" applyBorder="1" applyAlignment="1">
      <alignment horizontal="center" vertical="center" wrapText="1"/>
    </xf>
    <xf numFmtId="9" fontId="2" fillId="8" borderId="0" xfId="1" applyFont="1" applyFill="1" applyBorder="1" applyAlignment="1">
      <alignment horizontal="center" vertical="center" wrapText="1"/>
    </xf>
    <xf numFmtId="0" fontId="2" fillId="8" borderId="0" xfId="0" quotePrefix="1" applyFont="1" applyFill="1" applyBorder="1" applyAlignment="1">
      <alignment horizontal="center" vertical="center" wrapText="1"/>
    </xf>
    <xf numFmtId="0" fontId="18"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0" fontId="2" fillId="8" borderId="0" xfId="0" applyFont="1" applyFill="1" applyBorder="1" applyAlignment="1">
      <alignment horizontal="left" vertical="center" wrapText="1"/>
    </xf>
    <xf numFmtId="0" fontId="62" fillId="0" borderId="0" xfId="0" applyFont="1" applyFill="1" applyBorder="1" applyAlignment="1">
      <alignment horizontal="left" vertical="center" wrapText="1"/>
    </xf>
    <xf numFmtId="0" fontId="63" fillId="0" borderId="0" xfId="0" applyFont="1" applyFill="1" applyBorder="1" applyAlignment="1">
      <alignment horizontal="left" vertical="center" wrapText="1"/>
    </xf>
    <xf numFmtId="0" fontId="14" fillId="0" borderId="0" xfId="2" applyFill="1" applyBorder="1" applyAlignment="1">
      <alignment horizontal="left" vertical="center" wrapText="1"/>
    </xf>
    <xf numFmtId="0" fontId="40" fillId="0" borderId="0" xfId="9" applyFont="1" applyFill="1" applyAlignment="1"/>
    <xf numFmtId="10" fontId="41" fillId="0" borderId="0" xfId="12" quotePrefix="1" applyNumberFormat="1" applyFont="1" applyFill="1"/>
    <xf numFmtId="14" fontId="24" fillId="0" borderId="0" xfId="9" applyNumberFormat="1" applyFont="1" applyFill="1" applyBorder="1" applyAlignment="1">
      <alignment horizontal="center"/>
    </xf>
    <xf numFmtId="164" fontId="24" fillId="0" borderId="0" xfId="9" applyNumberFormat="1" applyFill="1" applyAlignment="1"/>
    <xf numFmtId="164" fontId="24" fillId="0" borderId="0" xfId="9" applyNumberFormat="1" applyFill="1" applyAlignment="1"/>
    <xf numFmtId="3" fontId="24" fillId="0" borderId="35" xfId="9" applyNumberFormat="1" applyBorder="1" applyAlignment="1">
      <alignment horizontal="center" vertical="center"/>
    </xf>
    <xf numFmtId="3" fontId="24" fillId="0" borderId="33" xfId="9" applyNumberFormat="1" applyBorder="1" applyAlignment="1">
      <alignment horizontal="center" vertical="center"/>
    </xf>
    <xf numFmtId="3" fontId="24" fillId="0" borderId="32" xfId="9" applyNumberFormat="1" applyBorder="1" applyAlignment="1">
      <alignment horizontal="center" vertical="center"/>
    </xf>
    <xf numFmtId="3" fontId="24" fillId="0" borderId="21" xfId="9" applyNumberFormat="1" applyBorder="1" applyAlignment="1">
      <alignment horizontal="center" vertical="center"/>
    </xf>
    <xf numFmtId="3" fontId="24" fillId="0" borderId="36" xfId="9" applyNumberFormat="1" applyBorder="1" applyAlignment="1">
      <alignment horizontal="center" vertical="center"/>
    </xf>
    <xf numFmtId="3" fontId="24" fillId="0" borderId="3" xfId="9" applyNumberFormat="1" applyBorder="1" applyAlignment="1">
      <alignment horizontal="center" vertical="center"/>
    </xf>
    <xf numFmtId="3" fontId="24" fillId="0" borderId="5" xfId="9" applyNumberFormat="1" applyBorder="1" applyAlignment="1">
      <alignment horizontal="center" vertical="center"/>
    </xf>
    <xf numFmtId="3" fontId="24" fillId="0" borderId="22" xfId="9" applyNumberFormat="1" applyBorder="1" applyAlignment="1">
      <alignment horizontal="center" vertical="center"/>
    </xf>
    <xf numFmtId="3" fontId="24" fillId="0" borderId="35" xfId="9" applyNumberFormat="1" applyFont="1" applyBorder="1" applyAlignment="1">
      <alignment horizontal="center" vertical="center"/>
    </xf>
    <xf numFmtId="3" fontId="24" fillId="0" borderId="77" xfId="9" applyNumberFormat="1" applyBorder="1" applyAlignment="1">
      <alignment horizontal="center" vertical="center"/>
    </xf>
    <xf numFmtId="3" fontId="24" fillId="0" borderId="72" xfId="9" applyNumberFormat="1" applyBorder="1" applyAlignment="1">
      <alignment horizontal="center" vertical="center"/>
    </xf>
    <xf numFmtId="3" fontId="24" fillId="0" borderId="52" xfId="9" applyNumberFormat="1" applyBorder="1" applyAlignment="1">
      <alignment horizontal="center" vertical="center"/>
    </xf>
    <xf numFmtId="3" fontId="43" fillId="0" borderId="36" xfId="9" applyNumberFormat="1" applyFont="1" applyBorder="1" applyAlignment="1">
      <alignment horizontal="center" vertical="center"/>
    </xf>
    <xf numFmtId="3" fontId="24" fillId="0" borderId="53" xfId="9" applyNumberFormat="1" applyBorder="1" applyAlignment="1">
      <alignment horizontal="center" vertical="center"/>
    </xf>
    <xf numFmtId="169" fontId="0" fillId="0" borderId="28" xfId="17" applyNumberFormat="1" applyFont="1" applyFill="1" applyBorder="1"/>
    <xf numFmtId="0" fontId="6" fillId="3" borderId="0" xfId="0" applyFont="1" applyFill="1" applyBorder="1" applyAlignment="1">
      <alignment horizontal="center"/>
    </xf>
    <xf numFmtId="0" fontId="0" fillId="0" borderId="0" xfId="0" applyFont="1" applyAlignment="1"/>
    <xf numFmtId="0" fontId="6" fillId="2" borderId="0" xfId="2" applyFont="1" applyFill="1" applyBorder="1" applyAlignment="1">
      <alignment horizontal="center"/>
    </xf>
    <xf numFmtId="0" fontId="6" fillId="0" borderId="0" xfId="2" applyFont="1" applyAlignment="1"/>
    <xf numFmtId="0" fontId="42" fillId="0" borderId="29" xfId="10" applyFont="1" applyFill="1" applyBorder="1" applyAlignment="1" applyProtection="1">
      <alignment horizontal="left"/>
    </xf>
    <xf numFmtId="0" fontId="42" fillId="0" borderId="31" xfId="10" applyFill="1" applyBorder="1" applyAlignment="1" applyProtection="1">
      <alignment horizontal="left"/>
    </xf>
    <xf numFmtId="0" fontId="24" fillId="0" borderId="20" xfId="9" applyFont="1" applyBorder="1" applyAlignment="1">
      <alignment horizontal="center"/>
    </xf>
    <xf numFmtId="0" fontId="24" fillId="0" borderId="21" xfId="9" applyFont="1" applyBorder="1" applyAlignment="1">
      <alignment horizontal="center"/>
    </xf>
    <xf numFmtId="0" fontId="24" fillId="0" borderId="22" xfId="9" applyFont="1" applyBorder="1" applyAlignment="1">
      <alignment horizontal="center"/>
    </xf>
    <xf numFmtId="0" fontId="24" fillId="0" borderId="24" xfId="0" applyFont="1" applyBorder="1" applyAlignment="1">
      <alignment horizontal="center"/>
    </xf>
    <xf numFmtId="0" fontId="24" fillId="0" borderId="25" xfId="0" applyFont="1" applyBorder="1" applyAlignment="1">
      <alignment horizontal="center"/>
    </xf>
    <xf numFmtId="0" fontId="24" fillId="0" borderId="26" xfId="0" applyFont="1" applyBorder="1" applyAlignment="1">
      <alignment horizontal="center"/>
    </xf>
    <xf numFmtId="0" fontId="24" fillId="0" borderId="10" xfId="0" applyFont="1" applyBorder="1" applyAlignment="1">
      <alignment horizontal="center"/>
    </xf>
    <xf numFmtId="0" fontId="24" fillId="0" borderId="12" xfId="0" applyFont="1" applyBorder="1" applyAlignment="1">
      <alignment horizontal="center"/>
    </xf>
    <xf numFmtId="0" fontId="24" fillId="0" borderId="28" xfId="0" applyFont="1" applyBorder="1" applyAlignment="1">
      <alignment horizontal="center"/>
    </xf>
    <xf numFmtId="0" fontId="42" fillId="0" borderId="29" xfId="10" applyBorder="1" applyAlignment="1" applyProtection="1">
      <alignment horizontal="center"/>
    </xf>
    <xf numFmtId="0" fontId="42" fillId="0" borderId="30" xfId="10" applyBorder="1" applyAlignment="1" applyProtection="1">
      <alignment horizontal="center"/>
    </xf>
    <xf numFmtId="0" fontId="42" fillId="0" borderId="31" xfId="10" applyBorder="1" applyAlignment="1" applyProtection="1">
      <alignment horizontal="center"/>
    </xf>
    <xf numFmtId="0" fontId="24" fillId="0" borderId="24" xfId="9" applyFont="1" applyFill="1" applyBorder="1" applyAlignment="1">
      <alignment horizontal="center"/>
    </xf>
    <xf numFmtId="0" fontId="24" fillId="0" borderId="26" xfId="9" applyFont="1" applyFill="1" applyBorder="1" applyAlignment="1">
      <alignment horizontal="center"/>
    </xf>
    <xf numFmtId="0" fontId="24" fillId="0" borderId="10" xfId="9" applyFont="1" applyFill="1" applyBorder="1" applyAlignment="1">
      <alignment horizontal="center"/>
    </xf>
    <xf numFmtId="0" fontId="24" fillId="0" borderId="28" xfId="9" applyFont="1" applyFill="1" applyBorder="1" applyAlignment="1">
      <alignment horizontal="center"/>
    </xf>
    <xf numFmtId="0" fontId="39" fillId="10" borderId="20" xfId="9" applyFont="1" applyFill="1" applyBorder="1" applyAlignment="1">
      <alignment horizontal="center"/>
    </xf>
    <xf numFmtId="0" fontId="39" fillId="10" borderId="58" xfId="9" applyFont="1" applyFill="1" applyBorder="1" applyAlignment="1">
      <alignment horizontal="center"/>
    </xf>
    <xf numFmtId="0" fontId="43" fillId="0" borderId="0" xfId="9" applyFont="1" applyFill="1" applyBorder="1" applyAlignment="1">
      <alignment horizontal="center"/>
    </xf>
    <xf numFmtId="0" fontId="39" fillId="10" borderId="38" xfId="9" applyFont="1" applyFill="1" applyBorder="1" applyAlignment="1">
      <alignment horizontal="center"/>
    </xf>
    <xf numFmtId="0" fontId="39" fillId="10" borderId="75" xfId="9" applyFont="1" applyFill="1" applyBorder="1" applyAlignment="1">
      <alignment horizontal="center"/>
    </xf>
    <xf numFmtId="49" fontId="39" fillId="10" borderId="24" xfId="9" applyNumberFormat="1" applyFont="1" applyFill="1" applyBorder="1" applyAlignment="1">
      <alignment horizontal="center"/>
    </xf>
    <xf numFmtId="49" fontId="39" fillId="10" borderId="26" xfId="9" applyNumberFormat="1" applyFont="1" applyFill="1" applyBorder="1" applyAlignment="1">
      <alignment horizontal="center"/>
    </xf>
    <xf numFmtId="0" fontId="24" fillId="0" borderId="0" xfId="9" applyFont="1" applyAlignment="1">
      <alignment horizontal="left" wrapText="1"/>
    </xf>
  </cellXfs>
  <cellStyles count="18">
    <cellStyle name="Comma 2" xfId="3"/>
    <cellStyle name="Lien hypertexte" xfId="2" builtinId="8"/>
    <cellStyle name="Lien hypertexte 2" xfId="10"/>
    <cellStyle name="Milliers" xfId="17" builtinId="3"/>
    <cellStyle name="Milliers 2" xfId="11"/>
    <cellStyle name="Normal" xfId="0" builtinId="0"/>
    <cellStyle name="Normal 2" xfId="4"/>
    <cellStyle name="Normal 3" xfId="5"/>
    <cellStyle name="Normal 4" xfId="6"/>
    <cellStyle name="Normal 5" xfId="9"/>
    <cellStyle name="Normal 7" xfId="7"/>
    <cellStyle name="Normal_16  MKSGML Segment Professionne" xfId="13"/>
    <cellStyle name="Normal_16  MKSGML Segment Professionne 2" xfId="16"/>
    <cellStyle name="Normal_CSP-HUB" xfId="14"/>
    <cellStyle name="Normal_CSP-HUB 2" xfId="15"/>
    <cellStyle name="Pourcentage" xfId="1" builtinId="5"/>
    <cellStyle name="Pourcentage 2" xfId="12"/>
    <cellStyle name="Standard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662940</xdr:colOff>
      <xdr:row>12</xdr:row>
      <xdr:rowOff>15241</xdr:rowOff>
    </xdr:from>
    <xdr:to>
      <xdr:col>8</xdr:col>
      <xdr:colOff>225008</xdr:colOff>
      <xdr:row>19</xdr:row>
      <xdr:rowOff>119744</xdr:rowOff>
    </xdr:to>
    <xdr:pic>
      <xdr:nvPicPr>
        <xdr:cNvPr id="2" name="Picture 1"/>
        <xdr:cNvPicPr>
          <a:picLocks noChangeAspect="1"/>
        </xdr:cNvPicPr>
      </xdr:nvPicPr>
      <xdr:blipFill>
        <a:blip xmlns:r="http://schemas.openxmlformats.org/officeDocument/2006/relationships" r:embed="rId1"/>
        <a:stretch>
          <a:fillRect/>
        </a:stretch>
      </xdr:blipFill>
      <xdr:spPr>
        <a:xfrm>
          <a:off x="2082165" y="2948941"/>
          <a:ext cx="4534118" cy="147066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9</xdr:col>
      <xdr:colOff>723900</xdr:colOff>
      <xdr:row>220</xdr:row>
      <xdr:rowOff>123825</xdr:rowOff>
    </xdr:from>
    <xdr:to>
      <xdr:col>12</xdr:col>
      <xdr:colOff>285750</xdr:colOff>
      <xdr:row>220</xdr:row>
      <xdr:rowOff>123825</xdr:rowOff>
    </xdr:to>
    <xdr:sp macro="" textlink="">
      <xdr:nvSpPr>
        <xdr:cNvPr id="2"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723900</xdr:colOff>
      <xdr:row>220</xdr:row>
      <xdr:rowOff>123825</xdr:rowOff>
    </xdr:from>
    <xdr:to>
      <xdr:col>12</xdr:col>
      <xdr:colOff>285750</xdr:colOff>
      <xdr:row>220</xdr:row>
      <xdr:rowOff>123825</xdr:rowOff>
    </xdr:to>
    <xdr:sp macro="" textlink="">
      <xdr:nvSpPr>
        <xdr:cNvPr id="3" name="Line 14"/>
        <xdr:cNvSpPr>
          <a:spLocks noChangeShapeType="1"/>
        </xdr:cNvSpPr>
      </xdr:nvSpPr>
      <xdr:spPr bwMode="auto">
        <a:xfrm>
          <a:off x="8705850" y="37471350"/>
          <a:ext cx="19716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CS/HSBC%20SFH%20France/Reports/Investors%20Report/20160930/Investor_2016093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opie%20de%20SimulationWAL_14_11_2016_03_37_02%20Gu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Investor Report Overview"/>
      <sheetName val="2.Inv.Portfolio Breakdown_1"/>
      <sheetName val="2.Inv.Portfolio Breakdown_2"/>
      <sheetName val="2.Inv.Portfolio Breakdown_3"/>
      <sheetName val="3.Inv. Rep. Asset Coverage Test"/>
    </sheetNames>
    <sheetDataSet>
      <sheetData sheetId="0"/>
      <sheetData sheetId="1"/>
      <sheetData sheetId="2"/>
      <sheetData sheetId="3"/>
      <sheetData sheetId="4">
        <row r="14">
          <cell r="D14">
            <v>1.3834363917411001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RawData"/>
      <sheetName val="Covered Bonds"/>
    </sheetNames>
    <sheetDataSet>
      <sheetData sheetId="0"/>
      <sheetData sheetId="1">
        <row r="14">
          <cell r="C14">
            <v>1504161865.8034935</v>
          </cell>
        </row>
        <row r="26">
          <cell r="C26">
            <v>1245168526.571434</v>
          </cell>
        </row>
        <row r="38">
          <cell r="C38">
            <v>1024058734.3410535</v>
          </cell>
        </row>
        <row r="50">
          <cell r="C50">
            <v>835847361.30266428</v>
          </cell>
        </row>
        <row r="62">
          <cell r="C62">
            <v>671565628.70947266</v>
          </cell>
        </row>
        <row r="122">
          <cell r="B122">
            <v>452193649.92126322</v>
          </cell>
          <cell r="C122">
            <v>1719773842.480619</v>
          </cell>
        </row>
      </sheetData>
      <sheetData sheetId="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ec.europa.eu/finance/bank/docs/regcapital/acts/delegated/141010_delegated-act-liquidity-coverage_en.pdf" TargetMode="External"/><Relationship Id="rId7" Type="http://schemas.openxmlformats.org/officeDocument/2006/relationships/printerSettings" Target="../printerSettings/printerSettings2.bin"/><Relationship Id="rId2" Type="http://schemas.openxmlformats.org/officeDocument/2006/relationships/hyperlink" Target="http://ec.europa.eu/finance/bank/regcapital/legislation-in-force/index_en.htm" TargetMode="External"/><Relationship Id="rId1" Type="http://schemas.openxmlformats.org/officeDocument/2006/relationships/hyperlink" Target="http://eur-lex.europa.eu/legal-content/EN/TXT/?qid=1432731300799&amp;uri=CELEX:02009L0065-20140917" TargetMode="External"/><Relationship Id="rId6" Type="http://schemas.openxmlformats.org/officeDocument/2006/relationships/hyperlink" Target="http://www.ecbc.eu/issuers" TargetMode="External"/><Relationship Id="rId5" Type="http://schemas.openxmlformats.org/officeDocument/2006/relationships/hyperlink" Target="http://www.ecbc.eu/issuers" TargetMode="External"/><Relationship Id="rId4" Type="http://schemas.openxmlformats.org/officeDocument/2006/relationships/hyperlink" Target="http://www.about.hsbc.fr/fr-fr/hsbc-sfh-france-disclaimer" TargetMode="Externa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http://www.bdm.insee.fr/" TargetMode="Externa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www.hsbc.fr/1/2/hsbc-france/a-propos-d-hsbc/informations-financieres/hsbc-sfh-france/information" TargetMode="External"/><Relationship Id="rId2" Type="http://schemas.openxmlformats.org/officeDocument/2006/relationships/hyperlink" Target="http://www.hsbc.fr/1/2/hsbc-france/a-propos-d-hsbc/informations-financieres/hsbc-sfh-france/information" TargetMode="External"/><Relationship Id="rId1" Type="http://schemas.openxmlformats.org/officeDocument/2006/relationships/hyperlink" Target="http://www.hsbc.fr/1/2/hsbc-france/a-propos-d-hsbc/informations-financieres/hsbc-sfh-france/information" TargetMode="External"/><Relationship Id="rId6" Type="http://schemas.openxmlformats.org/officeDocument/2006/relationships/printerSettings" Target="../printerSettings/printerSettings8.bin"/><Relationship Id="rId5" Type="http://schemas.openxmlformats.org/officeDocument/2006/relationships/hyperlink" Target="http://www.about.hsbc.fr/fr-fr/investor-relations/regulatory-information" TargetMode="External"/><Relationship Id="rId4" Type="http://schemas.openxmlformats.org/officeDocument/2006/relationships/hyperlink" Target="https://www.hsbc.fr/1/2/hsbc-france/a-propos-d-hsbc/informations-financieres/information-reglementee"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tabColor rgb="FF847A75"/>
  </sheetPr>
  <dimension ref="A1:R39"/>
  <sheetViews>
    <sheetView view="pageBreakPreview" topLeftCell="A4" zoomScaleNormal="80" zoomScaleSheetLayoutView="100" workbookViewId="0">
      <selection activeCell="I22" sqref="I22"/>
    </sheetView>
  </sheetViews>
  <sheetFormatPr baseColWidth="10" defaultColWidth="9.140625" defaultRowHeight="15" x14ac:dyDescent="0.25"/>
  <cols>
    <col min="1" max="1" width="9.140625" style="2"/>
    <col min="2" max="10" width="12.42578125" style="2" customWidth="1"/>
    <col min="11" max="18" width="9.140625" style="2"/>
  </cols>
  <sheetData>
    <row r="1" spans="2:10" ht="15.75" thickBot="1" x14ac:dyDescent="0.3"/>
    <row r="2" spans="2:10" x14ac:dyDescent="0.25">
      <c r="B2" s="3"/>
      <c r="C2" s="4"/>
      <c r="D2" s="4"/>
      <c r="E2" s="4"/>
      <c r="F2" s="4"/>
      <c r="G2" s="4"/>
      <c r="H2" s="4"/>
      <c r="I2" s="4"/>
      <c r="J2" s="5"/>
    </row>
    <row r="3" spans="2:10" x14ac:dyDescent="0.25">
      <c r="B3" s="6"/>
      <c r="C3" s="7"/>
      <c r="D3" s="7"/>
      <c r="E3" s="7"/>
      <c r="F3" s="7"/>
      <c r="G3" s="7"/>
      <c r="H3" s="7"/>
      <c r="I3" s="7"/>
      <c r="J3" s="8"/>
    </row>
    <row r="4" spans="2:10" x14ac:dyDescent="0.25">
      <c r="B4" s="6"/>
      <c r="C4" s="7"/>
      <c r="D4" s="7"/>
      <c r="E4" s="7"/>
      <c r="F4" s="7"/>
      <c r="G4" s="7"/>
      <c r="H4" s="7"/>
      <c r="I4" s="7"/>
      <c r="J4" s="8"/>
    </row>
    <row r="5" spans="2:10" ht="31.5" x14ac:dyDescent="0.3">
      <c r="B5" s="6"/>
      <c r="C5" s="7"/>
      <c r="D5" s="7"/>
      <c r="E5" s="9"/>
      <c r="F5" s="10" t="s">
        <v>13</v>
      </c>
      <c r="G5" s="7"/>
      <c r="H5" s="7"/>
      <c r="I5" s="7"/>
      <c r="J5" s="8"/>
    </row>
    <row r="6" spans="2:10" x14ac:dyDescent="0.25">
      <c r="B6" s="6"/>
      <c r="C6" s="7"/>
      <c r="D6" s="7"/>
      <c r="E6" s="7"/>
      <c r="F6" s="11"/>
      <c r="G6" s="7"/>
      <c r="H6" s="7"/>
      <c r="I6" s="7"/>
      <c r="J6" s="8"/>
    </row>
    <row r="7" spans="2:10" ht="26.25" x14ac:dyDescent="0.25">
      <c r="B7" s="6"/>
      <c r="C7" s="7"/>
      <c r="D7" s="7"/>
      <c r="E7" s="7"/>
      <c r="F7" s="12" t="s">
        <v>568</v>
      </c>
      <c r="G7" s="7"/>
      <c r="H7" s="7"/>
      <c r="I7" s="7"/>
      <c r="J7" s="8"/>
    </row>
    <row r="8" spans="2:10" ht="26.25" x14ac:dyDescent="0.25">
      <c r="B8" s="6"/>
      <c r="C8" s="7"/>
      <c r="D8" s="7"/>
      <c r="E8" s="7"/>
      <c r="F8" s="12" t="s">
        <v>1560</v>
      </c>
      <c r="G8" s="7"/>
      <c r="H8" s="7"/>
      <c r="I8" s="7"/>
      <c r="J8" s="8"/>
    </row>
    <row r="9" spans="2:10" ht="21" x14ac:dyDescent="0.25">
      <c r="B9" s="6"/>
      <c r="C9" s="7"/>
      <c r="D9" s="7"/>
      <c r="E9" s="7"/>
      <c r="F9" s="13" t="s">
        <v>1558</v>
      </c>
      <c r="G9" s="7"/>
      <c r="H9" s="7"/>
      <c r="I9" s="7"/>
      <c r="J9" s="8"/>
    </row>
    <row r="10" spans="2:10" ht="21" x14ac:dyDescent="0.25">
      <c r="B10" s="6"/>
      <c r="C10" s="7"/>
      <c r="D10" s="7"/>
      <c r="E10" s="7"/>
      <c r="F10" s="13" t="s">
        <v>1559</v>
      </c>
      <c r="G10" s="7"/>
      <c r="H10" s="7"/>
      <c r="I10" s="7"/>
      <c r="J10" s="8"/>
    </row>
    <row r="11" spans="2:10" ht="21" x14ac:dyDescent="0.25">
      <c r="B11" s="6"/>
      <c r="C11" s="7"/>
      <c r="D11" s="7"/>
      <c r="E11" s="7"/>
      <c r="F11" s="13"/>
      <c r="G11" s="7"/>
      <c r="H11" s="7"/>
      <c r="I11" s="7"/>
      <c r="J11" s="8"/>
    </row>
    <row r="12" spans="2:10" x14ac:dyDescent="0.25">
      <c r="B12" s="6"/>
      <c r="C12" s="7"/>
      <c r="D12" s="7"/>
      <c r="E12" s="7"/>
      <c r="F12" s="7"/>
      <c r="G12" s="7"/>
      <c r="H12" s="7"/>
      <c r="I12" s="7"/>
      <c r="J12" s="8"/>
    </row>
    <row r="13" spans="2:10" x14ac:dyDescent="0.25">
      <c r="B13" s="6"/>
      <c r="C13" s="7"/>
      <c r="D13" s="7"/>
      <c r="E13" s="7"/>
      <c r="F13" s="7"/>
      <c r="G13" s="7"/>
      <c r="H13" s="7"/>
      <c r="I13" s="7"/>
      <c r="J13" s="8"/>
    </row>
    <row r="14" spans="2:10" x14ac:dyDescent="0.25">
      <c r="B14" s="6"/>
      <c r="C14" s="7"/>
      <c r="D14" s="7"/>
      <c r="E14" s="7"/>
      <c r="F14" s="7"/>
      <c r="G14" s="7"/>
      <c r="H14" s="7"/>
      <c r="I14" s="7"/>
      <c r="J14" s="8"/>
    </row>
    <row r="15" spans="2:10" x14ac:dyDescent="0.25">
      <c r="B15" s="6"/>
      <c r="C15" s="7"/>
      <c r="D15" s="7"/>
      <c r="E15" s="7"/>
      <c r="F15" s="7"/>
      <c r="G15" s="7"/>
      <c r="H15" s="7"/>
      <c r="I15" s="7"/>
      <c r="J15" s="8"/>
    </row>
    <row r="16" spans="2:10" x14ac:dyDescent="0.25">
      <c r="B16" s="6"/>
      <c r="C16" s="7"/>
      <c r="D16" s="7"/>
      <c r="E16" s="7"/>
      <c r="F16" s="7"/>
      <c r="G16" s="7"/>
      <c r="H16" s="7"/>
      <c r="I16" s="7"/>
      <c r="J16" s="8"/>
    </row>
    <row r="17" spans="2:10" x14ac:dyDescent="0.25">
      <c r="B17" s="6"/>
      <c r="C17" s="7"/>
      <c r="D17" s="7"/>
      <c r="E17" s="7"/>
      <c r="F17" s="7"/>
      <c r="G17" s="7"/>
      <c r="H17" s="7"/>
      <c r="I17" s="7"/>
      <c r="J17" s="8"/>
    </row>
    <row r="18" spans="2:10" x14ac:dyDescent="0.25">
      <c r="B18" s="6"/>
      <c r="C18" s="7"/>
      <c r="D18" s="7"/>
      <c r="E18" s="7"/>
      <c r="F18" s="7"/>
      <c r="G18" s="7"/>
      <c r="H18" s="7"/>
      <c r="I18" s="7"/>
      <c r="J18" s="8"/>
    </row>
    <row r="19" spans="2:10" x14ac:dyDescent="0.25">
      <c r="B19" s="6"/>
      <c r="C19" s="7"/>
      <c r="D19" s="7"/>
      <c r="E19" s="7"/>
      <c r="F19" s="7"/>
      <c r="G19" s="7"/>
      <c r="H19" s="7"/>
      <c r="I19" s="7"/>
      <c r="J19" s="8"/>
    </row>
    <row r="20" spans="2:10" x14ac:dyDescent="0.25">
      <c r="B20" s="6"/>
      <c r="C20" s="7"/>
      <c r="D20" s="7"/>
      <c r="E20" s="7"/>
      <c r="F20" s="7"/>
      <c r="G20" s="7"/>
      <c r="H20" s="7"/>
      <c r="I20" s="7"/>
      <c r="J20" s="8"/>
    </row>
    <row r="21" spans="2:10" x14ac:dyDescent="0.25">
      <c r="B21" s="6"/>
      <c r="C21" s="7"/>
      <c r="D21" s="7"/>
      <c r="E21" s="7"/>
      <c r="F21" s="7"/>
      <c r="G21" s="7"/>
      <c r="H21" s="7"/>
      <c r="I21" s="7"/>
      <c r="J21" s="8"/>
    </row>
    <row r="22" spans="2:10" x14ac:dyDescent="0.25">
      <c r="B22" s="6"/>
      <c r="C22" s="7"/>
      <c r="D22" s="7"/>
      <c r="E22" s="7"/>
      <c r="F22" s="14" t="s">
        <v>14</v>
      </c>
      <c r="G22" s="7"/>
      <c r="H22" s="7"/>
      <c r="I22" s="7"/>
      <c r="J22" s="8"/>
    </row>
    <row r="23" spans="2:10" x14ac:dyDescent="0.25">
      <c r="B23" s="6"/>
      <c r="C23" s="7"/>
      <c r="D23" s="7"/>
      <c r="E23" s="7"/>
      <c r="F23" s="15"/>
      <c r="G23" s="7"/>
      <c r="H23" s="7"/>
      <c r="I23" s="7"/>
      <c r="J23" s="8"/>
    </row>
    <row r="24" spans="2:10" x14ac:dyDescent="0.25">
      <c r="B24" s="6"/>
      <c r="C24" s="7"/>
      <c r="D24" s="554" t="s">
        <v>15</v>
      </c>
      <c r="E24" s="555" t="s">
        <v>16</v>
      </c>
      <c r="F24" s="555"/>
      <c r="G24" s="555"/>
      <c r="H24" s="555"/>
      <c r="I24" s="7"/>
      <c r="J24" s="8"/>
    </row>
    <row r="25" spans="2:10" x14ac:dyDescent="0.25">
      <c r="B25" s="6"/>
      <c r="C25" s="7"/>
      <c r="D25" s="7"/>
      <c r="E25" s="16"/>
      <c r="F25" s="16"/>
      <c r="G25" s="16"/>
      <c r="H25" s="7"/>
      <c r="I25" s="7"/>
      <c r="J25" s="8"/>
    </row>
    <row r="26" spans="2:10" x14ac:dyDescent="0.25">
      <c r="B26" s="6"/>
      <c r="C26" s="7"/>
      <c r="D26" s="554" t="s">
        <v>17</v>
      </c>
      <c r="E26" s="555"/>
      <c r="F26" s="555"/>
      <c r="G26" s="555"/>
      <c r="H26" s="555"/>
      <c r="I26" s="7"/>
      <c r="J26" s="8"/>
    </row>
    <row r="27" spans="2:10" ht="14.45" x14ac:dyDescent="0.35">
      <c r="B27" s="6"/>
      <c r="C27" s="7"/>
      <c r="D27" s="17"/>
      <c r="E27" s="17"/>
      <c r="F27" s="17"/>
      <c r="G27" s="17"/>
      <c r="H27" s="17"/>
      <c r="I27" s="7"/>
      <c r="J27" s="8"/>
    </row>
    <row r="28" spans="2:10" ht="14.45" x14ac:dyDescent="0.35">
      <c r="B28" s="6"/>
      <c r="C28" s="7"/>
      <c r="D28" s="554" t="s">
        <v>18</v>
      </c>
      <c r="E28" s="555" t="s">
        <v>16</v>
      </c>
      <c r="F28" s="555"/>
      <c r="G28" s="555"/>
      <c r="H28" s="555"/>
      <c r="I28" s="7"/>
      <c r="J28" s="8"/>
    </row>
    <row r="29" spans="2:10" ht="14.45" x14ac:dyDescent="0.35">
      <c r="B29" s="6"/>
      <c r="C29" s="7"/>
      <c r="D29" s="17"/>
      <c r="E29" s="17"/>
      <c r="F29" s="17"/>
      <c r="G29" s="17"/>
      <c r="H29" s="17"/>
      <c r="I29" s="7"/>
      <c r="J29" s="8"/>
    </row>
    <row r="30" spans="2:10" ht="14.45" x14ac:dyDescent="0.35">
      <c r="B30" s="6"/>
      <c r="C30" s="7"/>
      <c r="D30" s="554" t="s">
        <v>19</v>
      </c>
      <c r="E30" s="555" t="s">
        <v>16</v>
      </c>
      <c r="F30" s="555"/>
      <c r="G30" s="555"/>
      <c r="H30" s="555"/>
      <c r="I30" s="7"/>
      <c r="J30" s="8"/>
    </row>
    <row r="31" spans="2:10" ht="14.45" x14ac:dyDescent="0.35">
      <c r="B31" s="6"/>
      <c r="C31" s="7"/>
      <c r="D31" s="17"/>
      <c r="E31" s="17"/>
      <c r="F31" s="17"/>
      <c r="G31" s="17"/>
      <c r="H31" s="17"/>
      <c r="I31" s="7"/>
      <c r="J31" s="8"/>
    </row>
    <row r="32" spans="2:10" ht="14.45" x14ac:dyDescent="0.35">
      <c r="B32" s="6"/>
      <c r="C32" s="7"/>
      <c r="D32" s="554" t="s">
        <v>20</v>
      </c>
      <c r="E32" s="555" t="s">
        <v>16</v>
      </c>
      <c r="F32" s="555"/>
      <c r="G32" s="555"/>
      <c r="H32" s="555"/>
      <c r="I32" s="7"/>
      <c r="J32" s="8"/>
    </row>
    <row r="33" spans="2:10" ht="14.45" x14ac:dyDescent="0.35">
      <c r="B33" s="6"/>
      <c r="C33" s="7"/>
      <c r="D33" s="16"/>
      <c r="E33" s="16"/>
      <c r="F33" s="16"/>
      <c r="G33" s="16"/>
      <c r="H33" s="16"/>
      <c r="I33" s="7"/>
      <c r="J33" s="8"/>
    </row>
    <row r="34" spans="2:10" ht="14.45" x14ac:dyDescent="0.35">
      <c r="B34" s="6"/>
      <c r="C34" s="7"/>
      <c r="D34" s="554" t="s">
        <v>21</v>
      </c>
      <c r="E34" s="555" t="s">
        <v>16</v>
      </c>
      <c r="F34" s="555"/>
      <c r="G34" s="555"/>
      <c r="H34" s="555"/>
      <c r="I34" s="7"/>
      <c r="J34" s="8"/>
    </row>
    <row r="35" spans="2:10" ht="14.45" x14ac:dyDescent="0.35">
      <c r="B35" s="6"/>
      <c r="C35" s="7"/>
      <c r="D35" s="7"/>
      <c r="E35" s="7"/>
      <c r="F35" s="7"/>
      <c r="G35" s="7"/>
      <c r="H35" s="7"/>
      <c r="I35" s="7"/>
      <c r="J35" s="8"/>
    </row>
    <row r="36" spans="2:10" ht="14.45" x14ac:dyDescent="0.35">
      <c r="B36" s="6"/>
      <c r="C36" s="7"/>
      <c r="D36" s="552" t="s">
        <v>22</v>
      </c>
      <c r="E36" s="553"/>
      <c r="F36" s="553"/>
      <c r="G36" s="553"/>
      <c r="H36" s="553"/>
      <c r="I36" s="7"/>
      <c r="J36" s="8"/>
    </row>
    <row r="37" spans="2:10" ht="14.45" x14ac:dyDescent="0.35">
      <c r="B37" s="6"/>
      <c r="C37" s="7"/>
      <c r="D37" s="7"/>
      <c r="E37" s="7"/>
      <c r="F37" s="15"/>
      <c r="G37" s="7"/>
      <c r="H37" s="7"/>
      <c r="I37" s="7"/>
      <c r="J37" s="8"/>
    </row>
    <row r="38" spans="2:10" ht="14.45" x14ac:dyDescent="0.35">
      <c r="B38" s="6"/>
      <c r="C38" s="7"/>
      <c r="D38" s="7"/>
      <c r="E38" s="7"/>
      <c r="F38" s="7"/>
      <c r="G38" s="7"/>
      <c r="H38" s="7"/>
      <c r="I38" s="7"/>
      <c r="J38" s="8"/>
    </row>
    <row r="39" spans="2:10" ht="15.75" thickBot="1" x14ac:dyDescent="0.3">
      <c r="B39" s="18"/>
      <c r="C39" s="19"/>
      <c r="D39" s="19"/>
      <c r="E39" s="19"/>
      <c r="F39" s="19"/>
      <c r="G39" s="19"/>
      <c r="H39" s="19"/>
      <c r="I39" s="19"/>
      <c r="J39" s="20"/>
    </row>
  </sheetData>
  <mergeCells count="7">
    <mergeCell ref="D36:H36"/>
    <mergeCell ref="D24:H24"/>
    <mergeCell ref="D26:H26"/>
    <mergeCell ref="D28:H28"/>
    <mergeCell ref="D30:H30"/>
    <mergeCell ref="D32:H32"/>
    <mergeCell ref="D34:H34"/>
  </mergeCells>
  <hyperlinks>
    <hyperlink ref="D24:H24" location="'A. HTT General'!A1" display="Tab A: HTT General"/>
    <hyperlink ref="D26:H26" location="'B1. HTT Mortgage Assets'!A1" display="Worksheet B1: HTT Mortgage Assets"/>
    <hyperlink ref="D28:H28" location="'B2. HTT Public Sector Assets'!A1" display="Worksheet C: HTT Public Sector Assets"/>
    <hyperlink ref="D32:H32" location="'C. HTT Harmonised Glossary'!A1" display="Worksheet C: HTT Harmonised Glossary"/>
    <hyperlink ref="D30:H30" location="'B3. HTT Shipping Assets'!A1" display="Worksheet B3: HTT Shipping Assets"/>
    <hyperlink ref="D34:H34" location="Disclaimer!A1" display="Disclaimer"/>
  </hyperlinks>
  <printOptions horizontalCentered="1" verticalCentered="1"/>
  <pageMargins left="0.70866141732283472" right="0.70866141732283472" top="0.74803149606299213" bottom="0.74803149606299213" header="0.31496062992125984" footer="0.31496062992125984"/>
  <pageSetup paperSize="9" scale="50" orientation="landscape" r:id="rId1"/>
  <headerFooter>
    <oddHeader>&amp;R&amp;G</oddHeader>
    <oddFooter>&amp;LPUBLIC</oddFooter>
    <evenFooter>&amp;LPUBLIC</evenFooter>
    <firstFooter>&amp;LPUBLIC</first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tabColor rgb="FFE36E00"/>
  </sheetPr>
  <dimension ref="A1:N413"/>
  <sheetViews>
    <sheetView tabSelected="1" view="pageBreakPreview" topLeftCell="A176" zoomScale="60" zoomScaleNormal="85" workbookViewId="0">
      <selection activeCell="I22" sqref="I22"/>
    </sheetView>
  </sheetViews>
  <sheetFormatPr baseColWidth="10" defaultColWidth="8.85546875" defaultRowHeight="15" outlineLevelRow="1" x14ac:dyDescent="0.25"/>
  <cols>
    <col min="1" max="1" width="13.28515625" style="25" customWidth="1"/>
    <col min="2" max="2" width="60.7109375" style="25" customWidth="1"/>
    <col min="3" max="4" width="40.7109375" style="25" customWidth="1"/>
    <col min="5" max="5" width="6.7109375" style="25" customWidth="1"/>
    <col min="6" max="6" width="41.7109375" style="25" customWidth="1"/>
    <col min="7" max="7" width="41.7109375" style="23" customWidth="1"/>
    <col min="8" max="8" width="7.28515625" style="25" customWidth="1"/>
    <col min="9" max="9" width="71.85546875"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3" ht="30.95" x14ac:dyDescent="0.35">
      <c r="A1" s="22" t="s">
        <v>23</v>
      </c>
      <c r="B1" s="22"/>
      <c r="C1" s="23"/>
      <c r="D1" s="23"/>
      <c r="E1" s="23"/>
      <c r="F1" s="59"/>
      <c r="H1" s="23"/>
      <c r="I1" s="22"/>
      <c r="J1" s="23"/>
      <c r="K1" s="23"/>
      <c r="L1" s="23"/>
      <c r="M1" s="23"/>
    </row>
    <row r="2" spans="1:13" thickBot="1" x14ac:dyDescent="0.4">
      <c r="A2" s="23"/>
      <c r="B2" s="24"/>
      <c r="C2" s="24"/>
      <c r="D2" s="23"/>
      <c r="E2" s="23"/>
      <c r="F2" s="23"/>
      <c r="H2" s="23"/>
      <c r="L2" s="23"/>
      <c r="M2" s="23"/>
    </row>
    <row r="3" spans="1:13" ht="19.5" thickBot="1" x14ac:dyDescent="0.3">
      <c r="A3" s="26"/>
      <c r="B3" s="27" t="s">
        <v>24</v>
      </c>
      <c r="C3" s="28" t="s">
        <v>175</v>
      </c>
      <c r="D3" s="26"/>
      <c r="E3" s="26"/>
      <c r="F3" s="23"/>
      <c r="G3" s="26"/>
      <c r="H3" s="23"/>
      <c r="L3" s="23"/>
      <c r="M3" s="23"/>
    </row>
    <row r="4" spans="1:13" thickBot="1" x14ac:dyDescent="0.4">
      <c r="H4" s="23"/>
      <c r="L4" s="23"/>
      <c r="M4" s="23"/>
    </row>
    <row r="5" spans="1:13" ht="18.600000000000001" x14ac:dyDescent="0.35">
      <c r="A5" s="29"/>
      <c r="B5" s="30" t="s">
        <v>26</v>
      </c>
      <c r="C5" s="29"/>
      <c r="E5" s="31"/>
      <c r="F5" s="31"/>
      <c r="H5" s="23"/>
      <c r="L5" s="23"/>
      <c r="M5" s="23"/>
    </row>
    <row r="6" spans="1:13" ht="14.45" x14ac:dyDescent="0.35">
      <c r="B6" s="33" t="s">
        <v>27</v>
      </c>
      <c r="H6" s="23"/>
      <c r="L6" s="23"/>
      <c r="M6" s="23"/>
    </row>
    <row r="7" spans="1:13" ht="14.45" x14ac:dyDescent="0.35">
      <c r="B7" s="32" t="s">
        <v>28</v>
      </c>
      <c r="H7" s="23"/>
      <c r="L7" s="23"/>
      <c r="M7" s="23"/>
    </row>
    <row r="8" spans="1:13" x14ac:dyDescent="0.25">
      <c r="B8" s="32" t="s">
        <v>29</v>
      </c>
      <c r="F8" s="25" t="s">
        <v>30</v>
      </c>
      <c r="H8" s="23"/>
      <c r="L8" s="23"/>
      <c r="M8" s="23"/>
    </row>
    <row r="9" spans="1:13" x14ac:dyDescent="0.25">
      <c r="B9" s="33" t="s">
        <v>31</v>
      </c>
      <c r="H9" s="23"/>
      <c r="L9" s="23"/>
      <c r="M9" s="23"/>
    </row>
    <row r="10" spans="1:13" x14ac:dyDescent="0.25">
      <c r="B10" s="33" t="s">
        <v>32</v>
      </c>
      <c r="H10" s="23"/>
      <c r="L10" s="23"/>
      <c r="M10" s="23"/>
    </row>
    <row r="11" spans="1:13" ht="15.75" thickBot="1" x14ac:dyDescent="0.3">
      <c r="B11" s="34" t="s">
        <v>33</v>
      </c>
      <c r="H11" s="23"/>
      <c r="L11" s="23"/>
      <c r="M11" s="23"/>
    </row>
    <row r="12" spans="1:13" x14ac:dyDescent="0.25">
      <c r="B12" s="35"/>
      <c r="H12" s="23"/>
      <c r="L12" s="23"/>
      <c r="M12" s="23"/>
    </row>
    <row r="13" spans="1:13" ht="37.5" x14ac:dyDescent="0.25">
      <c r="A13" s="36" t="s">
        <v>34</v>
      </c>
      <c r="B13" s="36" t="s">
        <v>27</v>
      </c>
      <c r="C13" s="37"/>
      <c r="D13" s="37"/>
      <c r="E13" s="37"/>
      <c r="F13" s="37"/>
      <c r="G13" s="38"/>
      <c r="H13" s="23"/>
      <c r="L13" s="23"/>
      <c r="M13" s="23"/>
    </row>
    <row r="14" spans="1:13" x14ac:dyDescent="0.25">
      <c r="A14" s="25" t="s">
        <v>35</v>
      </c>
      <c r="B14" s="39" t="s">
        <v>0</v>
      </c>
      <c r="C14" s="107" t="s">
        <v>568</v>
      </c>
      <c r="E14" s="31"/>
      <c r="F14" s="31"/>
      <c r="H14" s="23"/>
      <c r="L14" s="23"/>
      <c r="M14" s="23"/>
    </row>
    <row r="15" spans="1:13" x14ac:dyDescent="0.25">
      <c r="A15" s="25" t="s">
        <v>37</v>
      </c>
      <c r="B15" s="39" t="s">
        <v>38</v>
      </c>
      <c r="C15" s="107" t="s">
        <v>1560</v>
      </c>
      <c r="E15" s="31"/>
      <c r="F15" s="31"/>
      <c r="H15" s="23"/>
      <c r="L15" s="23"/>
      <c r="M15" s="23"/>
    </row>
    <row r="16" spans="1:13" ht="30" x14ac:dyDescent="0.25">
      <c r="A16" s="25" t="s">
        <v>39</v>
      </c>
      <c r="B16" s="39" t="s">
        <v>40</v>
      </c>
      <c r="C16" s="108" t="s">
        <v>1561</v>
      </c>
      <c r="E16" s="31"/>
      <c r="F16" s="31"/>
      <c r="H16" s="23"/>
      <c r="L16" s="23"/>
      <c r="M16" s="23"/>
    </row>
    <row r="17" spans="1:13" x14ac:dyDescent="0.25">
      <c r="A17" s="25" t="s">
        <v>41</v>
      </c>
      <c r="B17" s="39" t="s">
        <v>42</v>
      </c>
      <c r="C17" s="109">
        <v>42643</v>
      </c>
      <c r="E17" s="31"/>
      <c r="F17" s="31"/>
      <c r="H17" s="23"/>
      <c r="L17" s="23"/>
      <c r="M17" s="23"/>
    </row>
    <row r="18" spans="1:13" hidden="1" outlineLevel="1" x14ac:dyDescent="0.25">
      <c r="A18" s="25" t="s">
        <v>43</v>
      </c>
      <c r="B18" s="40" t="s">
        <v>44</v>
      </c>
      <c r="E18" s="31"/>
      <c r="F18" s="31"/>
      <c r="H18" s="23"/>
      <c r="L18" s="23"/>
      <c r="M18" s="23"/>
    </row>
    <row r="19" spans="1:13" hidden="1" outlineLevel="1" x14ac:dyDescent="0.25">
      <c r="A19" s="25" t="s">
        <v>45</v>
      </c>
      <c r="B19" s="40" t="s">
        <v>46</v>
      </c>
      <c r="E19" s="31"/>
      <c r="F19" s="31"/>
      <c r="H19" s="23"/>
      <c r="L19" s="23"/>
      <c r="M19" s="23"/>
    </row>
    <row r="20" spans="1:13" hidden="1" outlineLevel="1" x14ac:dyDescent="0.25">
      <c r="A20" s="25" t="s">
        <v>47</v>
      </c>
      <c r="B20" s="40"/>
      <c r="E20" s="31"/>
      <c r="F20" s="31"/>
      <c r="H20" s="23"/>
      <c r="L20" s="23"/>
      <c r="M20" s="23"/>
    </row>
    <row r="21" spans="1:13" hidden="1" outlineLevel="1" x14ac:dyDescent="0.25">
      <c r="A21" s="25" t="s">
        <v>48</v>
      </c>
      <c r="B21" s="40"/>
      <c r="E21" s="31"/>
      <c r="F21" s="31"/>
      <c r="H21" s="23"/>
      <c r="L21" s="23"/>
      <c r="M21" s="23"/>
    </row>
    <row r="22" spans="1:13" hidden="1" outlineLevel="1" x14ac:dyDescent="0.25">
      <c r="A22" s="25" t="s">
        <v>49</v>
      </c>
      <c r="B22" s="40"/>
      <c r="E22" s="31"/>
      <c r="F22" s="31"/>
      <c r="H22" s="23"/>
      <c r="L22" s="23"/>
      <c r="M22" s="23"/>
    </row>
    <row r="23" spans="1:13" hidden="1" outlineLevel="1" x14ac:dyDescent="0.25">
      <c r="A23" s="25" t="s">
        <v>50</v>
      </c>
      <c r="B23" s="40"/>
      <c r="E23" s="31"/>
      <c r="F23" s="31"/>
      <c r="H23" s="23"/>
      <c r="L23" s="23"/>
      <c r="M23" s="23"/>
    </row>
    <row r="24" spans="1:13" hidden="1" outlineLevel="1" x14ac:dyDescent="0.25">
      <c r="A24" s="25" t="s">
        <v>51</v>
      </c>
      <c r="B24" s="40"/>
      <c r="E24" s="31"/>
      <c r="F24" s="31"/>
      <c r="H24" s="23"/>
      <c r="L24" s="23"/>
      <c r="M24" s="23"/>
    </row>
    <row r="25" spans="1:13" hidden="1" outlineLevel="1" x14ac:dyDescent="0.25">
      <c r="A25" s="25" t="s">
        <v>52</v>
      </c>
      <c r="B25" s="40"/>
      <c r="E25" s="31"/>
      <c r="F25" s="31"/>
      <c r="H25" s="23"/>
      <c r="L25" s="23"/>
      <c r="M25" s="23"/>
    </row>
    <row r="26" spans="1:13" ht="18.75" collapsed="1" x14ac:dyDescent="0.25">
      <c r="A26" s="37"/>
      <c r="B26" s="36" t="s">
        <v>28</v>
      </c>
      <c r="C26" s="37"/>
      <c r="D26" s="37"/>
      <c r="E26" s="37"/>
      <c r="F26" s="37"/>
      <c r="G26" s="38"/>
      <c r="H26" s="23"/>
      <c r="L26" s="23"/>
      <c r="M26" s="23"/>
    </row>
    <row r="27" spans="1:13" x14ac:dyDescent="0.25">
      <c r="A27" s="25" t="s">
        <v>53</v>
      </c>
      <c r="B27" s="41" t="s">
        <v>54</v>
      </c>
      <c r="C27" s="107" t="s">
        <v>1562</v>
      </c>
      <c r="D27" s="42"/>
      <c r="E27" s="42"/>
      <c r="F27" s="42"/>
      <c r="H27" s="23"/>
      <c r="L27" s="23"/>
      <c r="M27" s="23"/>
    </row>
    <row r="28" spans="1:13" x14ac:dyDescent="0.25">
      <c r="A28" s="25" t="s">
        <v>55</v>
      </c>
      <c r="B28" s="41" t="s">
        <v>56</v>
      </c>
      <c r="C28" s="107" t="s">
        <v>1562</v>
      </c>
      <c r="D28" s="42"/>
      <c r="E28" s="42"/>
      <c r="F28" s="42"/>
      <c r="H28" s="23"/>
      <c r="L28" s="23"/>
      <c r="M28" s="23"/>
    </row>
    <row r="29" spans="1:13" x14ac:dyDescent="0.25">
      <c r="A29" s="25" t="s">
        <v>57</v>
      </c>
      <c r="B29" s="41" t="s">
        <v>58</v>
      </c>
      <c r="C29" s="108" t="s">
        <v>1563</v>
      </c>
      <c r="E29" s="42"/>
      <c r="F29" s="42"/>
      <c r="H29" s="23"/>
      <c r="L29" s="23"/>
      <c r="M29" s="23"/>
    </row>
    <row r="30" spans="1:13" hidden="1" outlineLevel="1" x14ac:dyDescent="0.25">
      <c r="A30" s="25" t="s">
        <v>59</v>
      </c>
      <c r="B30" s="41"/>
      <c r="E30" s="42"/>
      <c r="F30" s="42"/>
      <c r="H30" s="23"/>
      <c r="L30" s="23"/>
      <c r="M30" s="23"/>
    </row>
    <row r="31" spans="1:13" hidden="1" outlineLevel="1" x14ac:dyDescent="0.25">
      <c r="A31" s="25" t="s">
        <v>60</v>
      </c>
      <c r="B31" s="41"/>
      <c r="E31" s="42"/>
      <c r="F31" s="42"/>
      <c r="H31" s="23"/>
      <c r="L31" s="23"/>
      <c r="M31" s="23"/>
    </row>
    <row r="32" spans="1:13" hidden="1" outlineLevel="1" x14ac:dyDescent="0.25">
      <c r="A32" s="25" t="s">
        <v>61</v>
      </c>
      <c r="B32" s="41"/>
      <c r="E32" s="42"/>
      <c r="F32" s="42"/>
      <c r="H32" s="23"/>
      <c r="L32" s="23"/>
      <c r="M32" s="23"/>
    </row>
    <row r="33" spans="1:13" hidden="1" outlineLevel="1" x14ac:dyDescent="0.25">
      <c r="A33" s="25" t="s">
        <v>62</v>
      </c>
      <c r="B33" s="41"/>
      <c r="E33" s="42"/>
      <c r="F33" s="42"/>
      <c r="H33" s="23"/>
      <c r="L33" s="23"/>
      <c r="M33" s="23"/>
    </row>
    <row r="34" spans="1:13" hidden="1" outlineLevel="1" x14ac:dyDescent="0.25">
      <c r="A34" s="25" t="s">
        <v>63</v>
      </c>
      <c r="B34" s="41"/>
      <c r="E34" s="42"/>
      <c r="F34" s="42"/>
      <c r="H34" s="23"/>
      <c r="L34" s="23"/>
      <c r="M34" s="23"/>
    </row>
    <row r="35" spans="1:13" hidden="1" outlineLevel="1" x14ac:dyDescent="0.25">
      <c r="A35" s="25" t="s">
        <v>64</v>
      </c>
      <c r="B35" s="43"/>
      <c r="E35" s="42"/>
      <c r="F35" s="42"/>
      <c r="H35" s="23"/>
      <c r="L35" s="23"/>
      <c r="M35" s="23"/>
    </row>
    <row r="36" spans="1:13" ht="18.75" collapsed="1" x14ac:dyDescent="0.25">
      <c r="A36" s="36"/>
      <c r="B36" s="36" t="s">
        <v>29</v>
      </c>
      <c r="C36" s="36"/>
      <c r="D36" s="37"/>
      <c r="E36" s="37"/>
      <c r="F36" s="37"/>
      <c r="G36" s="38"/>
      <c r="H36" s="23"/>
      <c r="L36" s="23"/>
      <c r="M36" s="23"/>
    </row>
    <row r="37" spans="1:13" ht="15" customHeight="1" x14ac:dyDescent="0.35">
      <c r="A37" s="44"/>
      <c r="B37" s="45" t="s">
        <v>65</v>
      </c>
      <c r="C37" s="44" t="s">
        <v>66</v>
      </c>
      <c r="D37" s="44"/>
      <c r="E37" s="46"/>
      <c r="F37" s="47"/>
      <c r="G37" s="47"/>
      <c r="H37" s="23"/>
      <c r="L37" s="23"/>
      <c r="M37" s="23"/>
    </row>
    <row r="38" spans="1:13" x14ac:dyDescent="0.25">
      <c r="A38" s="25" t="s">
        <v>4</v>
      </c>
      <c r="B38" s="42" t="s">
        <v>1542</v>
      </c>
      <c r="C38" s="472">
        <f>D.Overview!E53</f>
        <v>7452.7696091299995</v>
      </c>
      <c r="F38" s="42"/>
      <c r="H38" s="23"/>
      <c r="L38" s="23"/>
      <c r="M38" s="23"/>
    </row>
    <row r="39" spans="1:13" x14ac:dyDescent="0.25">
      <c r="A39" s="25" t="s">
        <v>67</v>
      </c>
      <c r="B39" s="42" t="s">
        <v>68</v>
      </c>
      <c r="C39" s="472">
        <f>D.Overview!E55</f>
        <v>5117.7822729999998</v>
      </c>
      <c r="F39" s="42"/>
      <c r="H39" s="23"/>
      <c r="L39" s="23"/>
      <c r="M39" s="23"/>
    </row>
    <row r="40" spans="1:13" hidden="1" outlineLevel="1" x14ac:dyDescent="0.25">
      <c r="A40" s="25" t="s">
        <v>69</v>
      </c>
      <c r="B40" s="48" t="s">
        <v>70</v>
      </c>
      <c r="C40" s="25" t="s">
        <v>71</v>
      </c>
      <c r="F40" s="42"/>
      <c r="H40" s="23"/>
      <c r="L40" s="23"/>
      <c r="M40" s="23"/>
    </row>
    <row r="41" spans="1:13" hidden="1" outlineLevel="1" x14ac:dyDescent="0.25">
      <c r="A41" s="25" t="s">
        <v>72</v>
      </c>
      <c r="B41" s="48" t="s">
        <v>73</v>
      </c>
      <c r="C41" s="25" t="s">
        <v>71</v>
      </c>
      <c r="F41" s="42"/>
      <c r="H41" s="23"/>
      <c r="L41" s="23"/>
      <c r="M41" s="23"/>
    </row>
    <row r="42" spans="1:13" hidden="1" outlineLevel="1" x14ac:dyDescent="0.25">
      <c r="A42" s="25" t="s">
        <v>74</v>
      </c>
      <c r="B42" s="42"/>
      <c r="F42" s="42"/>
      <c r="H42" s="23"/>
      <c r="L42" s="23"/>
      <c r="M42" s="23"/>
    </row>
    <row r="43" spans="1:13" hidden="1" outlineLevel="1" x14ac:dyDescent="0.25">
      <c r="A43" s="25" t="s">
        <v>75</v>
      </c>
      <c r="B43" s="42"/>
      <c r="F43" s="42"/>
      <c r="H43" s="23"/>
      <c r="L43" s="23"/>
      <c r="M43" s="23"/>
    </row>
    <row r="44" spans="1:13" ht="15" customHeight="1" collapsed="1" x14ac:dyDescent="0.25">
      <c r="A44" s="44"/>
      <c r="B44" s="45" t="s">
        <v>76</v>
      </c>
      <c r="C44" s="106" t="s">
        <v>1543</v>
      </c>
      <c r="D44" s="44" t="s">
        <v>77</v>
      </c>
      <c r="E44" s="46"/>
      <c r="F44" s="47" t="s">
        <v>78</v>
      </c>
      <c r="G44" s="47" t="s">
        <v>79</v>
      </c>
      <c r="H44" s="23"/>
      <c r="L44" s="23"/>
      <c r="M44" s="23"/>
    </row>
    <row r="45" spans="1:13" x14ac:dyDescent="0.25">
      <c r="A45" s="25" t="s">
        <v>8</v>
      </c>
      <c r="B45" s="49" t="s">
        <v>80</v>
      </c>
      <c r="C45" s="511">
        <f>D.Overview!D61-100%</f>
        <v>0.4133</v>
      </c>
      <c r="D45" s="512">
        <f>(C38-C39)/C39</f>
        <v>0.45624983861637597</v>
      </c>
      <c r="E45" s="107"/>
      <c r="F45" s="511">
        <v>8.1000000000000003E-2</v>
      </c>
      <c r="G45" s="107" t="s">
        <v>1366</v>
      </c>
      <c r="H45" s="23"/>
      <c r="L45" s="23"/>
      <c r="M45" s="23"/>
    </row>
    <row r="46" spans="1:13" ht="14.45" hidden="1" outlineLevel="1" x14ac:dyDescent="0.35">
      <c r="A46" s="25" t="s">
        <v>81</v>
      </c>
      <c r="B46" s="40" t="s">
        <v>82</v>
      </c>
      <c r="G46" s="25"/>
      <c r="H46" s="23"/>
      <c r="L46" s="23"/>
      <c r="M46" s="23"/>
    </row>
    <row r="47" spans="1:13" ht="14.45" hidden="1" outlineLevel="1" x14ac:dyDescent="0.35">
      <c r="A47" s="25" t="s">
        <v>83</v>
      </c>
      <c r="B47" s="40" t="s">
        <v>84</v>
      </c>
      <c r="G47" s="25"/>
      <c r="H47" s="23"/>
      <c r="L47" s="23"/>
      <c r="M47" s="23"/>
    </row>
    <row r="48" spans="1:13" ht="14.45" hidden="1" outlineLevel="1" x14ac:dyDescent="0.35">
      <c r="A48" s="25" t="s">
        <v>85</v>
      </c>
      <c r="B48" s="40"/>
      <c r="G48" s="25"/>
      <c r="H48" s="23"/>
      <c r="L48" s="23"/>
      <c r="M48" s="23"/>
    </row>
    <row r="49" spans="1:13" ht="14.45" hidden="1" outlineLevel="1" x14ac:dyDescent="0.35">
      <c r="A49" s="25" t="s">
        <v>86</v>
      </c>
      <c r="B49" s="40"/>
      <c r="G49" s="25"/>
      <c r="H49" s="23"/>
      <c r="L49" s="23"/>
      <c r="M49" s="23"/>
    </row>
    <row r="50" spans="1:13" ht="14.45" hidden="1" outlineLevel="1" x14ac:dyDescent="0.35">
      <c r="A50" s="25" t="s">
        <v>87</v>
      </c>
      <c r="B50" s="40"/>
      <c r="G50" s="25"/>
      <c r="H50" s="23"/>
      <c r="L50" s="23"/>
      <c r="M50" s="23"/>
    </row>
    <row r="51" spans="1:13" ht="14.45" hidden="1" outlineLevel="1" x14ac:dyDescent="0.35">
      <c r="A51" s="25" t="s">
        <v>88</v>
      </c>
      <c r="B51" s="40"/>
      <c r="G51" s="25"/>
      <c r="H51" s="23"/>
      <c r="L51" s="23"/>
      <c r="M51" s="23"/>
    </row>
    <row r="52" spans="1:13" ht="15" customHeight="1" collapsed="1" x14ac:dyDescent="0.25">
      <c r="A52" s="44"/>
      <c r="B52" s="45" t="s">
        <v>89</v>
      </c>
      <c r="C52" s="44" t="s">
        <v>66</v>
      </c>
      <c r="D52" s="44"/>
      <c r="E52" s="46"/>
      <c r="F52" s="47" t="s">
        <v>90</v>
      </c>
      <c r="G52" s="47"/>
      <c r="H52" s="23"/>
      <c r="L52" s="23"/>
      <c r="M52" s="23"/>
    </row>
    <row r="53" spans="1:13" x14ac:dyDescent="0.25">
      <c r="A53" s="25" t="s">
        <v>91</v>
      </c>
      <c r="B53" s="42" t="s">
        <v>92</v>
      </c>
      <c r="C53" s="472">
        <f>D.Overview!E51</f>
        <v>7452.7696091299995</v>
      </c>
      <c r="E53" s="51"/>
      <c r="F53" s="515">
        <f>IF($C$58=0,"",IF(C53="[for completion]","",C53/$C$58))</f>
        <v>1</v>
      </c>
      <c r="G53" s="52"/>
      <c r="H53" s="23"/>
      <c r="L53" s="23"/>
      <c r="M53" s="23"/>
    </row>
    <row r="54" spans="1:13" x14ac:dyDescent="0.25">
      <c r="A54" s="25" t="s">
        <v>93</v>
      </c>
      <c r="B54" s="42" t="s">
        <v>94</v>
      </c>
      <c r="C54" s="107">
        <v>0</v>
      </c>
      <c r="E54" s="51"/>
      <c r="F54" s="515">
        <f>IF($C$58=0,"",IF(C54="[for completion]","",C54/$C$58))</f>
        <v>0</v>
      </c>
      <c r="G54" s="52"/>
      <c r="H54" s="23"/>
      <c r="L54" s="23"/>
      <c r="M54" s="23"/>
    </row>
    <row r="55" spans="1:13" x14ac:dyDescent="0.25">
      <c r="A55" s="25" t="s">
        <v>95</v>
      </c>
      <c r="B55" s="42" t="s">
        <v>96</v>
      </c>
      <c r="C55" s="107">
        <v>0</v>
      </c>
      <c r="E55" s="51"/>
      <c r="F55" s="515">
        <f>IF($C$58=0,"",IF(C55="[for completion]","",C55/$C$58))</f>
        <v>0</v>
      </c>
      <c r="G55" s="52"/>
      <c r="H55" s="23"/>
      <c r="L55" s="23"/>
      <c r="M55" s="23"/>
    </row>
    <row r="56" spans="1:13" x14ac:dyDescent="0.25">
      <c r="A56" s="25" t="s">
        <v>97</v>
      </c>
      <c r="B56" s="42" t="s">
        <v>98</v>
      </c>
      <c r="C56" s="107">
        <v>0</v>
      </c>
      <c r="E56" s="51"/>
      <c r="F56" s="515">
        <f>IF($C$58=0,"",IF(C56="[for completion]","",C56/$C$58))</f>
        <v>0</v>
      </c>
      <c r="G56" s="52"/>
      <c r="H56" s="23"/>
      <c r="L56" s="23"/>
      <c r="M56" s="23"/>
    </row>
    <row r="57" spans="1:13" x14ac:dyDescent="0.25">
      <c r="A57" s="25" t="s">
        <v>99</v>
      </c>
      <c r="B57" s="25" t="s">
        <v>100</v>
      </c>
      <c r="C57" s="107">
        <v>0</v>
      </c>
      <c r="E57" s="51"/>
      <c r="F57" s="515">
        <f>IF($C$58=0,"",IF(C57="[for completion]","",C57/$C$58))</f>
        <v>0</v>
      </c>
      <c r="G57" s="52"/>
      <c r="H57" s="23"/>
      <c r="L57" s="23"/>
      <c r="M57" s="23"/>
    </row>
    <row r="58" spans="1:13" x14ac:dyDescent="0.25">
      <c r="A58" s="25" t="s">
        <v>101</v>
      </c>
      <c r="B58" s="53" t="s">
        <v>102</v>
      </c>
      <c r="C58" s="514">
        <f>SUM(C53:C57)</f>
        <v>7452.7696091299995</v>
      </c>
      <c r="D58" s="51"/>
      <c r="E58" s="51"/>
      <c r="F58" s="516">
        <f>SUM(F53:F57)</f>
        <v>1</v>
      </c>
      <c r="G58" s="52"/>
      <c r="H58" s="23"/>
      <c r="L58" s="23"/>
      <c r="M58" s="23"/>
    </row>
    <row r="59" spans="1:13" hidden="1" outlineLevel="1" x14ac:dyDescent="0.25">
      <c r="A59" s="25" t="s">
        <v>103</v>
      </c>
      <c r="B59" s="55" t="s">
        <v>104</v>
      </c>
      <c r="E59" s="51"/>
      <c r="F59" s="52">
        <f>IF($C$58=0,"",IF(C59="[for completion]","",C59/$C$58))</f>
        <v>0</v>
      </c>
      <c r="G59" s="52"/>
      <c r="H59" s="23"/>
      <c r="L59" s="23"/>
      <c r="M59" s="23"/>
    </row>
    <row r="60" spans="1:13" hidden="1" outlineLevel="1" x14ac:dyDescent="0.25">
      <c r="A60" s="25" t="s">
        <v>105</v>
      </c>
      <c r="B60" s="55" t="s">
        <v>104</v>
      </c>
      <c r="E60" s="51"/>
      <c r="F60" s="52">
        <f t="shared" ref="F60:F64" si="0">IF($C$58=0,"",IF(C60="[for completion]","",C60/$C$58))</f>
        <v>0</v>
      </c>
      <c r="G60" s="52"/>
      <c r="H60" s="23"/>
      <c r="L60" s="23"/>
      <c r="M60" s="23"/>
    </row>
    <row r="61" spans="1:13" hidden="1" outlineLevel="1" x14ac:dyDescent="0.25">
      <c r="A61" s="25" t="s">
        <v>106</v>
      </c>
      <c r="B61" s="55" t="s">
        <v>104</v>
      </c>
      <c r="E61" s="51"/>
      <c r="F61" s="52">
        <f t="shared" si="0"/>
        <v>0</v>
      </c>
      <c r="G61" s="52"/>
      <c r="H61" s="23"/>
      <c r="L61" s="23"/>
      <c r="M61" s="23"/>
    </row>
    <row r="62" spans="1:13" hidden="1" outlineLevel="1" x14ac:dyDescent="0.25">
      <c r="A62" s="25" t="s">
        <v>107</v>
      </c>
      <c r="B62" s="55" t="s">
        <v>104</v>
      </c>
      <c r="E62" s="51"/>
      <c r="F62" s="52">
        <f t="shared" si="0"/>
        <v>0</v>
      </c>
      <c r="G62" s="52"/>
      <c r="H62" s="23"/>
      <c r="L62" s="23"/>
      <c r="M62" s="23"/>
    </row>
    <row r="63" spans="1:13" hidden="1" outlineLevel="1" x14ac:dyDescent="0.25">
      <c r="A63" s="25" t="s">
        <v>108</v>
      </c>
      <c r="B63" s="55" t="s">
        <v>104</v>
      </c>
      <c r="E63" s="51"/>
      <c r="F63" s="52">
        <f t="shared" si="0"/>
        <v>0</v>
      </c>
      <c r="G63" s="52"/>
      <c r="H63" s="23"/>
      <c r="L63" s="23"/>
      <c r="M63" s="23"/>
    </row>
    <row r="64" spans="1:13" hidden="1" outlineLevel="1" x14ac:dyDescent="0.25">
      <c r="A64" s="25" t="s">
        <v>109</v>
      </c>
      <c r="B64" s="55" t="s">
        <v>104</v>
      </c>
      <c r="C64" s="56"/>
      <c r="D64" s="56"/>
      <c r="E64" s="56"/>
      <c r="F64" s="52">
        <f t="shared" si="0"/>
        <v>0</v>
      </c>
      <c r="G64" s="54"/>
      <c r="H64" s="23"/>
      <c r="L64" s="23"/>
      <c r="M64" s="23"/>
    </row>
    <row r="65" spans="1:13" ht="15" customHeight="1" collapsed="1" x14ac:dyDescent="0.25">
      <c r="A65" s="44"/>
      <c r="B65" s="45" t="s">
        <v>110</v>
      </c>
      <c r="C65" s="106" t="s">
        <v>1554</v>
      </c>
      <c r="D65" s="106" t="s">
        <v>1555</v>
      </c>
      <c r="E65" s="46"/>
      <c r="F65" s="47" t="s">
        <v>111</v>
      </c>
      <c r="G65" s="57" t="s">
        <v>112</v>
      </c>
      <c r="H65" s="23"/>
      <c r="L65" s="23"/>
      <c r="M65" s="23"/>
    </row>
    <row r="66" spans="1:13" x14ac:dyDescent="0.25">
      <c r="A66" s="25" t="s">
        <v>113</v>
      </c>
      <c r="B66" s="42" t="s">
        <v>114</v>
      </c>
      <c r="C66" s="517">
        <f>D.Overview!E110</f>
        <v>6.904990607614061</v>
      </c>
      <c r="D66" s="517">
        <f>D.Overview!D110</f>
        <v>3.9209768159090799</v>
      </c>
      <c r="E66" s="39"/>
      <c r="F66" s="58"/>
      <c r="G66" s="59"/>
      <c r="H66" s="23"/>
      <c r="L66" s="23"/>
      <c r="M66" s="23"/>
    </row>
    <row r="67" spans="1:13" x14ac:dyDescent="0.25">
      <c r="B67" s="42"/>
      <c r="E67" s="39"/>
      <c r="F67" s="58"/>
      <c r="G67" s="59"/>
      <c r="H67" s="23"/>
      <c r="L67" s="23"/>
      <c r="M67" s="23"/>
    </row>
    <row r="68" spans="1:13" x14ac:dyDescent="0.25">
      <c r="B68" s="42" t="s">
        <v>1548</v>
      </c>
      <c r="C68" s="39"/>
      <c r="D68" s="39"/>
      <c r="E68" s="39"/>
      <c r="F68" s="59"/>
      <c r="G68" s="59"/>
      <c r="H68" s="23"/>
      <c r="L68" s="23"/>
      <c r="M68" s="23"/>
    </row>
    <row r="69" spans="1:13" x14ac:dyDescent="0.25">
      <c r="B69" s="42" t="s">
        <v>115</v>
      </c>
      <c r="E69" s="39"/>
      <c r="F69" s="59"/>
      <c r="G69" s="59"/>
      <c r="H69" s="23"/>
      <c r="L69" s="23"/>
      <c r="M69" s="23"/>
    </row>
    <row r="70" spans="1:13" x14ac:dyDescent="0.25">
      <c r="A70" s="25" t="s">
        <v>116</v>
      </c>
      <c r="B70" s="21" t="s">
        <v>117</v>
      </c>
      <c r="C70" s="472">
        <f>D.Overview!D137</f>
        <v>606.94282995000003</v>
      </c>
      <c r="D70" s="472">
        <f>D.Overview!D125</f>
        <v>1504.1618658034936</v>
      </c>
      <c r="E70" s="21"/>
      <c r="F70" s="515">
        <f t="shared" ref="F70:F76" si="1">IF($C$77=0,"",IF(C70="[for completion]","",C70/$C$77))</f>
        <v>8.1438560666958759E-2</v>
      </c>
      <c r="G70" s="515">
        <f>IF($D$77=0,"",IF(D70="[Mark as ND1 if not relevant]","",D70/$D$77))</f>
        <v>0.20182589086892253</v>
      </c>
      <c r="H70" s="23"/>
      <c r="L70" s="23"/>
      <c r="M70" s="23"/>
    </row>
    <row r="71" spans="1:13" x14ac:dyDescent="0.25">
      <c r="A71" s="25" t="s">
        <v>118</v>
      </c>
      <c r="B71" s="21" t="s">
        <v>119</v>
      </c>
      <c r="C71" s="472">
        <f>D.Overview!E137</f>
        <v>616.54939597999999</v>
      </c>
      <c r="D71" s="472">
        <f>D.Overview!E125</f>
        <v>1245.1685265714341</v>
      </c>
      <c r="E71" s="21"/>
      <c r="F71" s="515">
        <f t="shared" si="1"/>
        <v>8.2727553421844333E-2</v>
      </c>
      <c r="G71" s="515">
        <f t="shared" ref="G71:G76" si="2">IF($D$77=0,"",IF(D71="[Mark as ND1 if not relevant]","",D71/$D$77))</f>
        <v>0.16707460338583968</v>
      </c>
      <c r="H71" s="23"/>
      <c r="L71" s="23"/>
      <c r="M71" s="23"/>
    </row>
    <row r="72" spans="1:13" x14ac:dyDescent="0.25">
      <c r="A72" s="25" t="s">
        <v>120</v>
      </c>
      <c r="B72" s="21" t="s">
        <v>121</v>
      </c>
      <c r="C72" s="472">
        <f>D.Overview!F137</f>
        <v>621.23161548000007</v>
      </c>
      <c r="D72" s="472">
        <f>D.Overview!F125</f>
        <v>1024.0587343410534</v>
      </c>
      <c r="E72" s="21"/>
      <c r="F72" s="515">
        <f t="shared" si="1"/>
        <v>8.3355805701944896E-2</v>
      </c>
      <c r="G72" s="515">
        <f t="shared" si="2"/>
        <v>0.13740646605881021</v>
      </c>
      <c r="H72" s="23"/>
      <c r="L72" s="23"/>
      <c r="M72" s="23"/>
    </row>
    <row r="73" spans="1:13" x14ac:dyDescent="0.25">
      <c r="A73" s="25" t="s">
        <v>122</v>
      </c>
      <c r="B73" s="21" t="s">
        <v>123</v>
      </c>
      <c r="C73" s="472">
        <f>D.Overview!G137</f>
        <v>620.35602792999998</v>
      </c>
      <c r="D73" s="472">
        <f>D.Overview!G125</f>
        <v>835.84736130266424</v>
      </c>
      <c r="E73" s="21"/>
      <c r="F73" s="515">
        <f t="shared" si="1"/>
        <v>8.3238320847867642E-2</v>
      </c>
      <c r="G73" s="515">
        <f t="shared" si="2"/>
        <v>0.11215258288391355</v>
      </c>
      <c r="H73" s="23"/>
      <c r="L73" s="23"/>
      <c r="M73" s="23"/>
    </row>
    <row r="74" spans="1:13" x14ac:dyDescent="0.25">
      <c r="A74" s="25" t="s">
        <v>124</v>
      </c>
      <c r="B74" s="21" t="s">
        <v>125</v>
      </c>
      <c r="C74" s="472">
        <f>D.Overview!H137</f>
        <v>603.33079894999992</v>
      </c>
      <c r="D74" s="472">
        <f>D.Overview!H125</f>
        <v>671.56562870947266</v>
      </c>
      <c r="E74" s="21"/>
      <c r="F74" s="515">
        <f t="shared" si="1"/>
        <v>8.0953904466722112E-2</v>
      </c>
      <c r="G74" s="515">
        <f t="shared" si="2"/>
        <v>9.0109538323413702E-2</v>
      </c>
      <c r="H74" s="23"/>
      <c r="L74" s="23"/>
      <c r="M74" s="23"/>
    </row>
    <row r="75" spans="1:13" x14ac:dyDescent="0.25">
      <c r="A75" s="25" t="s">
        <v>126</v>
      </c>
      <c r="B75" s="21" t="s">
        <v>127</v>
      </c>
      <c r="C75" s="472">
        <f>D.Overview!I137</f>
        <v>2541.76381395</v>
      </c>
      <c r="D75" s="472">
        <f>D.Overview!I125</f>
        <v>1719.7738424806189</v>
      </c>
      <c r="E75" s="21"/>
      <c r="F75" s="515">
        <f t="shared" si="1"/>
        <v>0.34104956241183382</v>
      </c>
      <c r="G75" s="515">
        <f t="shared" si="2"/>
        <v>0.23075634061917244</v>
      </c>
      <c r="H75" s="23"/>
      <c r="L75" s="23"/>
      <c r="M75" s="23"/>
    </row>
    <row r="76" spans="1:13" x14ac:dyDescent="0.25">
      <c r="A76" s="25" t="s">
        <v>128</v>
      </c>
      <c r="B76" s="21" t="s">
        <v>129</v>
      </c>
      <c r="C76" s="472">
        <f>D.Overview!J137</f>
        <v>1842.5951268899998</v>
      </c>
      <c r="D76" s="472">
        <f>D.Overview!J125</f>
        <v>452.19364992126322</v>
      </c>
      <c r="E76" s="21"/>
      <c r="F76" s="515">
        <f t="shared" si="1"/>
        <v>0.24723629248282847</v>
      </c>
      <c r="G76" s="515">
        <f t="shared" si="2"/>
        <v>6.0674577859927983E-2</v>
      </c>
      <c r="H76" s="23"/>
      <c r="L76" s="23"/>
      <c r="M76" s="23"/>
    </row>
    <row r="77" spans="1:13" x14ac:dyDescent="0.25">
      <c r="A77" s="25" t="s">
        <v>130</v>
      </c>
      <c r="B77" s="60" t="s">
        <v>102</v>
      </c>
      <c r="C77" s="514">
        <f>SUM(C70:C76)</f>
        <v>7452.7696091299995</v>
      </c>
      <c r="D77" s="514">
        <f>SUM(D70:D76)</f>
        <v>7452.7696091299995</v>
      </c>
      <c r="E77" s="42"/>
      <c r="F77" s="516">
        <f t="shared" ref="F77" si="3">SUM(F70:F76)</f>
        <v>1</v>
      </c>
      <c r="G77" s="516">
        <f>SUM(G70:G76)</f>
        <v>1.0000000000000002</v>
      </c>
      <c r="H77" s="23"/>
      <c r="L77" s="23"/>
      <c r="M77" s="23"/>
    </row>
    <row r="78" spans="1:13" hidden="1" outlineLevel="1" x14ac:dyDescent="0.25">
      <c r="A78" s="25" t="s">
        <v>131</v>
      </c>
      <c r="B78" s="61" t="s">
        <v>132</v>
      </c>
      <c r="C78" s="51"/>
      <c r="D78" s="51"/>
      <c r="E78" s="42"/>
      <c r="F78" s="52">
        <f>IF($C$77=0,"",IF(C78="[for completion]","",C78/$C$77))</f>
        <v>0</v>
      </c>
      <c r="G78" s="52">
        <f t="shared" ref="G78:G87" si="4">IF($D$77=0,"",IF(D78="[for completion]","",D78/$D$77))</f>
        <v>0</v>
      </c>
      <c r="H78" s="23"/>
      <c r="L78" s="23"/>
      <c r="M78" s="23"/>
    </row>
    <row r="79" spans="1:13" hidden="1" outlineLevel="1" x14ac:dyDescent="0.25">
      <c r="A79" s="25" t="s">
        <v>133</v>
      </c>
      <c r="B79" s="61" t="s">
        <v>134</v>
      </c>
      <c r="C79" s="51"/>
      <c r="D79" s="51"/>
      <c r="E79" s="42"/>
      <c r="F79" s="52">
        <f t="shared" ref="F79:F87" si="5">IF($C$77=0,"",IF(C79="[for completion]","",C79/$C$77))</f>
        <v>0</v>
      </c>
      <c r="G79" s="52">
        <f t="shared" si="4"/>
        <v>0</v>
      </c>
      <c r="H79" s="23"/>
      <c r="L79" s="23"/>
      <c r="M79" s="23"/>
    </row>
    <row r="80" spans="1:13" hidden="1" outlineLevel="1" x14ac:dyDescent="0.25">
      <c r="A80" s="25" t="s">
        <v>135</v>
      </c>
      <c r="B80" s="61" t="s">
        <v>136</v>
      </c>
      <c r="C80" s="51"/>
      <c r="D80" s="51"/>
      <c r="E80" s="42"/>
      <c r="F80" s="52">
        <f t="shared" si="5"/>
        <v>0</v>
      </c>
      <c r="G80" s="52">
        <f t="shared" si="4"/>
        <v>0</v>
      </c>
      <c r="H80" s="23"/>
      <c r="L80" s="23"/>
      <c r="M80" s="23"/>
    </row>
    <row r="81" spans="1:13" hidden="1" outlineLevel="1" x14ac:dyDescent="0.25">
      <c r="A81" s="25" t="s">
        <v>137</v>
      </c>
      <c r="B81" s="61" t="s">
        <v>138</v>
      </c>
      <c r="C81" s="51"/>
      <c r="D81" s="51"/>
      <c r="E81" s="42"/>
      <c r="F81" s="52">
        <f t="shared" si="5"/>
        <v>0</v>
      </c>
      <c r="G81" s="52">
        <f t="shared" si="4"/>
        <v>0</v>
      </c>
      <c r="H81" s="23"/>
      <c r="L81" s="23"/>
      <c r="M81" s="23"/>
    </row>
    <row r="82" spans="1:13" hidden="1" outlineLevel="1" x14ac:dyDescent="0.25">
      <c r="A82" s="25" t="s">
        <v>139</v>
      </c>
      <c r="B82" s="61" t="s">
        <v>140</v>
      </c>
      <c r="C82" s="51"/>
      <c r="D82" s="51"/>
      <c r="E82" s="42"/>
      <c r="F82" s="52">
        <f t="shared" si="5"/>
        <v>0</v>
      </c>
      <c r="G82" s="52">
        <f t="shared" si="4"/>
        <v>0</v>
      </c>
      <c r="H82" s="23"/>
      <c r="L82" s="23"/>
      <c r="M82" s="23"/>
    </row>
    <row r="83" spans="1:13" hidden="1" outlineLevel="1" x14ac:dyDescent="0.25">
      <c r="A83" s="25" t="s">
        <v>141</v>
      </c>
      <c r="B83" s="61"/>
      <c r="C83" s="51"/>
      <c r="D83" s="51"/>
      <c r="E83" s="42"/>
      <c r="F83" s="52"/>
      <c r="G83" s="52"/>
      <c r="H83" s="23"/>
      <c r="L83" s="23"/>
      <c r="M83" s="23"/>
    </row>
    <row r="84" spans="1:13" hidden="1" outlineLevel="1" x14ac:dyDescent="0.25">
      <c r="A84" s="25" t="s">
        <v>142</v>
      </c>
      <c r="B84" s="61"/>
      <c r="C84" s="51"/>
      <c r="D84" s="51"/>
      <c r="E84" s="42"/>
      <c r="F84" s="52"/>
      <c r="G84" s="52"/>
      <c r="H84" s="23"/>
      <c r="L84" s="23"/>
      <c r="M84" s="23"/>
    </row>
    <row r="85" spans="1:13" hidden="1" outlineLevel="1" x14ac:dyDescent="0.25">
      <c r="A85" s="25" t="s">
        <v>143</v>
      </c>
      <c r="B85" s="61"/>
      <c r="C85" s="51"/>
      <c r="D85" s="51"/>
      <c r="E85" s="42"/>
      <c r="F85" s="52"/>
      <c r="G85" s="52"/>
      <c r="H85" s="23"/>
      <c r="L85" s="23"/>
      <c r="M85" s="23"/>
    </row>
    <row r="86" spans="1:13" hidden="1" outlineLevel="1" x14ac:dyDescent="0.25">
      <c r="A86" s="25" t="s">
        <v>144</v>
      </c>
      <c r="B86" s="60"/>
      <c r="C86" s="51"/>
      <c r="D86" s="51"/>
      <c r="E86" s="42"/>
      <c r="F86" s="52">
        <f t="shared" si="5"/>
        <v>0</v>
      </c>
      <c r="G86" s="52">
        <f t="shared" si="4"/>
        <v>0</v>
      </c>
      <c r="H86" s="23"/>
      <c r="L86" s="23"/>
      <c r="M86" s="23"/>
    </row>
    <row r="87" spans="1:13" hidden="1" outlineLevel="1" x14ac:dyDescent="0.25">
      <c r="A87" s="25" t="s">
        <v>145</v>
      </c>
      <c r="B87" s="61"/>
      <c r="C87" s="51"/>
      <c r="D87" s="51"/>
      <c r="E87" s="42"/>
      <c r="F87" s="52">
        <f t="shared" si="5"/>
        <v>0</v>
      </c>
      <c r="G87" s="52">
        <f t="shared" si="4"/>
        <v>0</v>
      </c>
      <c r="H87" s="23"/>
      <c r="L87" s="23"/>
      <c r="M87" s="23"/>
    </row>
    <row r="88" spans="1:13" ht="15" customHeight="1" collapsed="1" x14ac:dyDescent="0.25">
      <c r="A88" s="44"/>
      <c r="B88" s="45" t="s">
        <v>146</v>
      </c>
      <c r="C88" s="106" t="s">
        <v>1556</v>
      </c>
      <c r="D88" s="106" t="s">
        <v>1557</v>
      </c>
      <c r="E88" s="46"/>
      <c r="F88" s="47" t="s">
        <v>147</v>
      </c>
      <c r="G88" s="44" t="s">
        <v>148</v>
      </c>
      <c r="H88" s="23"/>
      <c r="L88" s="23"/>
      <c r="M88" s="23"/>
    </row>
    <row r="89" spans="1:13" x14ac:dyDescent="0.25">
      <c r="A89" s="25" t="s">
        <v>149</v>
      </c>
      <c r="B89" s="42" t="s">
        <v>114</v>
      </c>
      <c r="C89" s="517">
        <v>3.83</v>
      </c>
      <c r="D89" s="517">
        <v>4.03</v>
      </c>
      <c r="E89" s="39"/>
      <c r="F89" s="58"/>
      <c r="G89" s="59"/>
      <c r="H89" s="23"/>
      <c r="L89" s="23"/>
      <c r="M89" s="23"/>
    </row>
    <row r="90" spans="1:13" x14ac:dyDescent="0.25">
      <c r="B90" s="42"/>
      <c r="E90" s="39"/>
      <c r="F90" s="58"/>
      <c r="G90" s="59"/>
      <c r="H90" s="23"/>
      <c r="L90" s="23"/>
      <c r="M90" s="23"/>
    </row>
    <row r="91" spans="1:13" x14ac:dyDescent="0.25">
      <c r="B91" s="42" t="s">
        <v>1549</v>
      </c>
      <c r="C91" s="39"/>
      <c r="D91" s="39"/>
      <c r="E91" s="39"/>
      <c r="F91" s="59"/>
      <c r="G91" s="59"/>
      <c r="H91" s="23"/>
      <c r="L91" s="23"/>
      <c r="M91" s="23"/>
    </row>
    <row r="92" spans="1:13" x14ac:dyDescent="0.25">
      <c r="A92" s="25" t="s">
        <v>150</v>
      </c>
      <c r="B92" s="42" t="s">
        <v>115</v>
      </c>
      <c r="E92" s="39"/>
      <c r="F92" s="59"/>
      <c r="G92" s="59"/>
      <c r="H92" s="23"/>
      <c r="L92" s="23"/>
      <c r="M92" s="23"/>
    </row>
    <row r="93" spans="1:13" x14ac:dyDescent="0.25">
      <c r="A93" s="25" t="s">
        <v>151</v>
      </c>
      <c r="B93" s="21" t="s">
        <v>117</v>
      </c>
      <c r="C93" s="518">
        <f>D.Overview!D139</f>
        <v>1500</v>
      </c>
      <c r="D93" s="518">
        <v>1500</v>
      </c>
      <c r="E93" s="21"/>
      <c r="F93" s="515">
        <f>IF($C$100=0,"",IF(C93="[for completion]","",C93/$C$100))</f>
        <v>0.29308323563892147</v>
      </c>
      <c r="G93" s="515">
        <f>IF($D$100=0,"",IF(D93="[Mark as ND1 if not relevant]","",D93/$D$100))</f>
        <v>0.29308323563892147</v>
      </c>
      <c r="H93" s="23"/>
      <c r="L93" s="23"/>
      <c r="M93" s="23"/>
    </row>
    <row r="94" spans="1:13" x14ac:dyDescent="0.25">
      <c r="A94" s="25" t="s">
        <v>152</v>
      </c>
      <c r="B94" s="21" t="s">
        <v>119</v>
      </c>
      <c r="C94" s="518">
        <f>D.Overview!E139</f>
        <v>184</v>
      </c>
      <c r="D94" s="518">
        <v>184</v>
      </c>
      <c r="E94" s="21"/>
      <c r="F94" s="515">
        <f t="shared" ref="F94:F110" si="6">IF($C$100=0,"",IF(C94="[for completion]","",C94/$C$100))</f>
        <v>3.5951543571707698E-2</v>
      </c>
      <c r="G94" s="515">
        <f t="shared" ref="G94:G99" si="7">IF($D$100=0,"",IF(D94="[Mark as ND1 if not relevant]","",D94/$D$100))</f>
        <v>3.5951543571707698E-2</v>
      </c>
      <c r="H94" s="23"/>
      <c r="L94" s="23"/>
      <c r="M94" s="23"/>
    </row>
    <row r="95" spans="1:13" x14ac:dyDescent="0.25">
      <c r="A95" s="25" t="s">
        <v>153</v>
      </c>
      <c r="B95" s="21" t="s">
        <v>121</v>
      </c>
      <c r="C95" s="518">
        <f>D.Overview!F139</f>
        <v>184</v>
      </c>
      <c r="D95" s="518">
        <v>184</v>
      </c>
      <c r="E95" s="21"/>
      <c r="F95" s="515">
        <f t="shared" si="6"/>
        <v>3.5951543571707698E-2</v>
      </c>
      <c r="G95" s="515">
        <f t="shared" si="7"/>
        <v>3.5951543571707698E-2</v>
      </c>
      <c r="H95" s="23"/>
      <c r="L95" s="23"/>
      <c r="M95" s="23"/>
    </row>
    <row r="96" spans="1:13" x14ac:dyDescent="0.25">
      <c r="A96" s="25" t="s">
        <v>154</v>
      </c>
      <c r="B96" s="21" t="s">
        <v>123</v>
      </c>
      <c r="C96" s="518">
        <f>D.Overview!G139</f>
        <v>0</v>
      </c>
      <c r="D96" s="518">
        <v>0</v>
      </c>
      <c r="E96" s="21"/>
      <c r="F96" s="515">
        <f t="shared" si="6"/>
        <v>0</v>
      </c>
      <c r="G96" s="515">
        <f t="shared" si="7"/>
        <v>0</v>
      </c>
      <c r="H96" s="23"/>
      <c r="L96" s="23"/>
      <c r="M96" s="23"/>
    </row>
    <row r="97" spans="1:14" x14ac:dyDescent="0.25">
      <c r="A97" s="25" t="s">
        <v>155</v>
      </c>
      <c r="B97" s="21" t="s">
        <v>125</v>
      </c>
      <c r="C97" s="518">
        <f>D.Overview!H139</f>
        <v>1000</v>
      </c>
      <c r="D97" s="518">
        <v>1000</v>
      </c>
      <c r="E97" s="21"/>
      <c r="F97" s="515">
        <f t="shared" si="6"/>
        <v>0.19538882375928096</v>
      </c>
      <c r="G97" s="515">
        <f t="shared" si="7"/>
        <v>0.19538882375928096</v>
      </c>
      <c r="H97" s="23"/>
      <c r="L97" s="23"/>
      <c r="M97" s="23"/>
    </row>
    <row r="98" spans="1:14" x14ac:dyDescent="0.25">
      <c r="A98" s="25" t="s">
        <v>156</v>
      </c>
      <c r="B98" s="21" t="s">
        <v>127</v>
      </c>
      <c r="C98" s="518">
        <f>D.Overview!I139</f>
        <v>2250</v>
      </c>
      <c r="D98" s="518">
        <v>2250</v>
      </c>
      <c r="E98" s="21"/>
      <c r="F98" s="515">
        <f t="shared" si="6"/>
        <v>0.4396248534583822</v>
      </c>
      <c r="G98" s="515">
        <f t="shared" si="7"/>
        <v>0.4396248534583822</v>
      </c>
      <c r="H98" s="23"/>
      <c r="L98" s="23"/>
      <c r="M98" s="23"/>
    </row>
    <row r="99" spans="1:14" x14ac:dyDescent="0.25">
      <c r="A99" s="25" t="s">
        <v>157</v>
      </c>
      <c r="B99" s="21" t="s">
        <v>129</v>
      </c>
      <c r="C99" s="518">
        <f>D.Overview!J139</f>
        <v>0</v>
      </c>
      <c r="D99" s="518">
        <v>0</v>
      </c>
      <c r="E99" s="21"/>
      <c r="F99" s="515">
        <f t="shared" si="6"/>
        <v>0</v>
      </c>
      <c r="G99" s="515">
        <f t="shared" si="7"/>
        <v>0</v>
      </c>
      <c r="H99" s="23"/>
      <c r="L99" s="23"/>
      <c r="M99" s="23"/>
    </row>
    <row r="100" spans="1:14" x14ac:dyDescent="0.25">
      <c r="A100" s="25" t="s">
        <v>158</v>
      </c>
      <c r="B100" s="60" t="s">
        <v>102</v>
      </c>
      <c r="C100" s="514">
        <f>SUM(C93:C99)</f>
        <v>5118</v>
      </c>
      <c r="D100" s="514">
        <f>SUM(D93:D99)</f>
        <v>5118</v>
      </c>
      <c r="E100" s="42"/>
      <c r="F100" s="516">
        <f t="shared" ref="F100" si="8">SUM(F93:F99)</f>
        <v>1</v>
      </c>
      <c r="G100" s="516">
        <f>SUM(G93:G99)</f>
        <v>1</v>
      </c>
      <c r="H100" s="23"/>
      <c r="L100" s="23"/>
      <c r="M100" s="23"/>
    </row>
    <row r="101" spans="1:14" hidden="1" outlineLevel="1" x14ac:dyDescent="0.25">
      <c r="A101" s="25" t="s">
        <v>159</v>
      </c>
      <c r="B101" s="61" t="s">
        <v>132</v>
      </c>
      <c r="C101" s="51"/>
      <c r="D101" s="51"/>
      <c r="E101" s="42"/>
      <c r="F101" s="52">
        <f t="shared" si="6"/>
        <v>0</v>
      </c>
      <c r="G101" s="52">
        <f t="shared" ref="G101:G110" si="9">IF($D$100=0,"",IF(D101="[for completion]","",D101/$D$100))</f>
        <v>0</v>
      </c>
      <c r="H101" s="23"/>
      <c r="L101" s="23"/>
      <c r="M101" s="23"/>
    </row>
    <row r="102" spans="1:14" hidden="1" outlineLevel="1" x14ac:dyDescent="0.25">
      <c r="A102" s="25" t="s">
        <v>160</v>
      </c>
      <c r="B102" s="61" t="s">
        <v>134</v>
      </c>
      <c r="C102" s="51"/>
      <c r="D102" s="51"/>
      <c r="E102" s="42"/>
      <c r="F102" s="52">
        <f t="shared" si="6"/>
        <v>0</v>
      </c>
      <c r="G102" s="52">
        <f t="shared" si="9"/>
        <v>0</v>
      </c>
      <c r="H102" s="23"/>
      <c r="L102" s="23"/>
      <c r="M102" s="23"/>
    </row>
    <row r="103" spans="1:14" hidden="1" outlineLevel="1" x14ac:dyDescent="0.25">
      <c r="A103" s="25" t="s">
        <v>161</v>
      </c>
      <c r="B103" s="61" t="s">
        <v>136</v>
      </c>
      <c r="C103" s="51"/>
      <c r="D103" s="51"/>
      <c r="E103" s="42"/>
      <c r="F103" s="52">
        <f t="shared" si="6"/>
        <v>0</v>
      </c>
      <c r="G103" s="52">
        <f t="shared" si="9"/>
        <v>0</v>
      </c>
      <c r="H103" s="23"/>
      <c r="L103" s="23"/>
      <c r="M103" s="23"/>
    </row>
    <row r="104" spans="1:14" hidden="1" outlineLevel="1" x14ac:dyDescent="0.25">
      <c r="A104" s="25" t="s">
        <v>162</v>
      </c>
      <c r="B104" s="61" t="s">
        <v>138</v>
      </c>
      <c r="C104" s="51"/>
      <c r="D104" s="51"/>
      <c r="E104" s="42"/>
      <c r="F104" s="52">
        <f t="shared" si="6"/>
        <v>0</v>
      </c>
      <c r="G104" s="52">
        <f t="shared" si="9"/>
        <v>0</v>
      </c>
      <c r="H104" s="23"/>
      <c r="L104" s="23"/>
      <c r="M104" s="23"/>
    </row>
    <row r="105" spans="1:14" hidden="1" outlineLevel="1" x14ac:dyDescent="0.25">
      <c r="A105" s="25" t="s">
        <v>163</v>
      </c>
      <c r="B105" s="61" t="s">
        <v>140</v>
      </c>
      <c r="C105" s="51"/>
      <c r="D105" s="51"/>
      <c r="E105" s="42"/>
      <c r="F105" s="52">
        <f t="shared" si="6"/>
        <v>0</v>
      </c>
      <c r="G105" s="52">
        <f t="shared" si="9"/>
        <v>0</v>
      </c>
      <c r="H105" s="23"/>
      <c r="L105" s="23"/>
      <c r="M105" s="23"/>
    </row>
    <row r="106" spans="1:14" hidden="1" outlineLevel="1" x14ac:dyDescent="0.25">
      <c r="A106" s="25" t="s">
        <v>164</v>
      </c>
      <c r="B106" s="61"/>
      <c r="C106" s="51"/>
      <c r="D106" s="51"/>
      <c r="E106" s="42"/>
      <c r="F106" s="52"/>
      <c r="G106" s="52"/>
      <c r="H106" s="23"/>
      <c r="L106" s="23"/>
      <c r="M106" s="23"/>
    </row>
    <row r="107" spans="1:14" hidden="1" outlineLevel="1" x14ac:dyDescent="0.25">
      <c r="A107" s="25" t="s">
        <v>165</v>
      </c>
      <c r="B107" s="61"/>
      <c r="C107" s="51"/>
      <c r="D107" s="51"/>
      <c r="E107" s="42"/>
      <c r="F107" s="52"/>
      <c r="G107" s="52"/>
      <c r="H107" s="23"/>
      <c r="L107" s="23"/>
      <c r="M107" s="23"/>
    </row>
    <row r="108" spans="1:14" hidden="1" outlineLevel="1" x14ac:dyDescent="0.25">
      <c r="A108" s="25" t="s">
        <v>166</v>
      </c>
      <c r="B108" s="60"/>
      <c r="C108" s="51"/>
      <c r="D108" s="51"/>
      <c r="E108" s="42"/>
      <c r="F108" s="52">
        <f t="shared" si="6"/>
        <v>0</v>
      </c>
      <c r="G108" s="52">
        <f t="shared" si="9"/>
        <v>0</v>
      </c>
      <c r="H108" s="23"/>
      <c r="L108" s="23"/>
      <c r="M108" s="23"/>
    </row>
    <row r="109" spans="1:14" hidden="1" outlineLevel="1" x14ac:dyDescent="0.25">
      <c r="A109" s="25" t="s">
        <v>167</v>
      </c>
      <c r="B109" s="61"/>
      <c r="C109" s="51"/>
      <c r="D109" s="51"/>
      <c r="E109" s="42"/>
      <c r="F109" s="52">
        <f t="shared" si="6"/>
        <v>0</v>
      </c>
      <c r="G109" s="52">
        <f t="shared" si="9"/>
        <v>0</v>
      </c>
      <c r="H109" s="23"/>
      <c r="L109" s="23"/>
      <c r="M109" s="23"/>
    </row>
    <row r="110" spans="1:14" hidden="1" outlineLevel="1" x14ac:dyDescent="0.25">
      <c r="A110" s="25" t="s">
        <v>168</v>
      </c>
      <c r="B110" s="61"/>
      <c r="C110" s="51"/>
      <c r="D110" s="51"/>
      <c r="E110" s="42"/>
      <c r="F110" s="52">
        <f t="shared" si="6"/>
        <v>0</v>
      </c>
      <c r="G110" s="52">
        <f t="shared" si="9"/>
        <v>0</v>
      </c>
      <c r="H110" s="23"/>
      <c r="L110" s="23"/>
      <c r="M110" s="23"/>
    </row>
    <row r="111" spans="1:14" ht="15" customHeight="1" collapsed="1" x14ac:dyDescent="0.25">
      <c r="A111" s="44"/>
      <c r="B111" s="45" t="s">
        <v>169</v>
      </c>
      <c r="C111" s="47" t="s">
        <v>170</v>
      </c>
      <c r="D111" s="47" t="s">
        <v>171</v>
      </c>
      <c r="E111" s="46"/>
      <c r="F111" s="47" t="s">
        <v>172</v>
      </c>
      <c r="G111" s="47" t="s">
        <v>173</v>
      </c>
      <c r="H111" s="23"/>
      <c r="L111" s="23"/>
      <c r="M111" s="23"/>
    </row>
    <row r="112" spans="1:14" s="62" customFormat="1" x14ac:dyDescent="0.25">
      <c r="A112" s="25" t="s">
        <v>174</v>
      </c>
      <c r="B112" s="42" t="s">
        <v>175</v>
      </c>
      <c r="C112" s="472">
        <f>C38</f>
        <v>7452.7696091299995</v>
      </c>
      <c r="D112" s="472">
        <f>C38</f>
        <v>7452.7696091299995</v>
      </c>
      <c r="E112" s="52"/>
      <c r="F112" s="52">
        <f t="shared" ref="F112:F123" si="10">IF($C$127=0,"",IF(C112="[for completion]","",C112/$C$127))</f>
        <v>1</v>
      </c>
      <c r="G112" s="52">
        <f t="shared" ref="G112:G123" si="11">IF($D$127=0,"",IF(D112="[for completion]","",D112/$D$127))</f>
        <v>1</v>
      </c>
      <c r="H112" s="23"/>
      <c r="I112" s="25"/>
      <c r="J112" s="25"/>
      <c r="K112" s="25"/>
      <c r="L112" s="23"/>
      <c r="M112" s="23"/>
      <c r="N112" s="23"/>
    </row>
    <row r="113" spans="1:14" s="62" customFormat="1" x14ac:dyDescent="0.25">
      <c r="A113" s="25" t="s">
        <v>176</v>
      </c>
      <c r="B113" s="42" t="s">
        <v>177</v>
      </c>
      <c r="C113" s="25"/>
      <c r="D113" s="25"/>
      <c r="E113" s="52"/>
      <c r="F113" s="52">
        <f t="shared" si="10"/>
        <v>0</v>
      </c>
      <c r="G113" s="52">
        <f t="shared" si="11"/>
        <v>0</v>
      </c>
      <c r="H113" s="23"/>
      <c r="I113" s="25"/>
      <c r="J113" s="25"/>
      <c r="K113" s="25"/>
      <c r="L113" s="23"/>
      <c r="M113" s="23"/>
      <c r="N113" s="23"/>
    </row>
    <row r="114" spans="1:14" s="62" customFormat="1" x14ac:dyDescent="0.25">
      <c r="A114" s="25" t="s">
        <v>178</v>
      </c>
      <c r="B114" s="42" t="s">
        <v>179</v>
      </c>
      <c r="C114" s="25"/>
      <c r="D114" s="25"/>
      <c r="E114" s="52"/>
      <c r="F114" s="52">
        <f t="shared" si="10"/>
        <v>0</v>
      </c>
      <c r="G114" s="52">
        <f t="shared" si="11"/>
        <v>0</v>
      </c>
      <c r="H114" s="23"/>
      <c r="I114" s="25"/>
      <c r="J114" s="25"/>
      <c r="K114" s="25"/>
      <c r="L114" s="23"/>
      <c r="M114" s="23"/>
      <c r="N114" s="23"/>
    </row>
    <row r="115" spans="1:14" s="62" customFormat="1" x14ac:dyDescent="0.25">
      <c r="A115" s="25" t="s">
        <v>180</v>
      </c>
      <c r="B115" s="42" t="s">
        <v>181</v>
      </c>
      <c r="C115" s="25"/>
      <c r="D115" s="25"/>
      <c r="E115" s="52"/>
      <c r="F115" s="52">
        <f t="shared" si="10"/>
        <v>0</v>
      </c>
      <c r="G115" s="52">
        <f t="shared" si="11"/>
        <v>0</v>
      </c>
      <c r="H115" s="23"/>
      <c r="I115" s="25"/>
      <c r="J115" s="25"/>
      <c r="K115" s="25"/>
      <c r="L115" s="23"/>
      <c r="M115" s="23"/>
      <c r="N115" s="23"/>
    </row>
    <row r="116" spans="1:14" s="62" customFormat="1" x14ac:dyDescent="0.25">
      <c r="A116" s="25" t="s">
        <v>182</v>
      </c>
      <c r="B116" s="42" t="s">
        <v>183</v>
      </c>
      <c r="C116" s="25"/>
      <c r="D116" s="25"/>
      <c r="E116" s="52"/>
      <c r="F116" s="52">
        <f t="shared" si="10"/>
        <v>0</v>
      </c>
      <c r="G116" s="52">
        <f t="shared" si="11"/>
        <v>0</v>
      </c>
      <c r="H116" s="23"/>
      <c r="I116" s="25"/>
      <c r="J116" s="25"/>
      <c r="K116" s="25"/>
      <c r="L116" s="23"/>
      <c r="M116" s="23"/>
      <c r="N116" s="23"/>
    </row>
    <row r="117" spans="1:14" s="62" customFormat="1" x14ac:dyDescent="0.25">
      <c r="A117" s="25" t="s">
        <v>184</v>
      </c>
      <c r="B117" s="42" t="s">
        <v>185</v>
      </c>
      <c r="C117" s="25"/>
      <c r="D117" s="25"/>
      <c r="E117" s="42"/>
      <c r="F117" s="52">
        <f t="shared" si="10"/>
        <v>0</v>
      </c>
      <c r="G117" s="52">
        <f t="shared" si="11"/>
        <v>0</v>
      </c>
      <c r="H117" s="23"/>
      <c r="I117" s="25"/>
      <c r="J117" s="25"/>
      <c r="K117" s="25"/>
      <c r="L117" s="23"/>
      <c r="M117" s="23"/>
      <c r="N117" s="23"/>
    </row>
    <row r="118" spans="1:14" x14ac:dyDescent="0.25">
      <c r="A118" s="25" t="s">
        <v>186</v>
      </c>
      <c r="B118" s="42" t="s">
        <v>187</v>
      </c>
      <c r="E118" s="42"/>
      <c r="F118" s="52">
        <f t="shared" si="10"/>
        <v>0</v>
      </c>
      <c r="G118" s="52">
        <f t="shared" si="11"/>
        <v>0</v>
      </c>
      <c r="H118" s="23"/>
      <c r="L118" s="23"/>
      <c r="M118" s="23"/>
    </row>
    <row r="119" spans="1:14" x14ac:dyDescent="0.25">
      <c r="A119" s="25" t="s">
        <v>188</v>
      </c>
      <c r="B119" s="42" t="s">
        <v>189</v>
      </c>
      <c r="E119" s="42"/>
      <c r="F119" s="52">
        <f t="shared" si="10"/>
        <v>0</v>
      </c>
      <c r="G119" s="52">
        <f t="shared" si="11"/>
        <v>0</v>
      </c>
      <c r="H119" s="23"/>
      <c r="L119" s="23"/>
      <c r="M119" s="23"/>
    </row>
    <row r="120" spans="1:14" x14ac:dyDescent="0.25">
      <c r="A120" s="25" t="s">
        <v>190</v>
      </c>
      <c r="B120" s="42" t="s">
        <v>191</v>
      </c>
      <c r="E120" s="42"/>
      <c r="F120" s="52">
        <f t="shared" si="10"/>
        <v>0</v>
      </c>
      <c r="G120" s="52">
        <f t="shared" si="11"/>
        <v>0</v>
      </c>
      <c r="H120" s="23"/>
      <c r="L120" s="23"/>
      <c r="M120" s="23"/>
    </row>
    <row r="121" spans="1:14" x14ac:dyDescent="0.25">
      <c r="A121" s="25" t="s">
        <v>192</v>
      </c>
      <c r="B121" s="42" t="s">
        <v>193</v>
      </c>
      <c r="E121" s="42"/>
      <c r="F121" s="52">
        <f t="shared" si="10"/>
        <v>0</v>
      </c>
      <c r="G121" s="52">
        <f t="shared" si="11"/>
        <v>0</v>
      </c>
      <c r="H121" s="23"/>
      <c r="L121" s="23"/>
      <c r="M121" s="23"/>
    </row>
    <row r="122" spans="1:14" x14ac:dyDescent="0.25">
      <c r="A122" s="25" t="s">
        <v>194</v>
      </c>
      <c r="B122" s="42" t="s">
        <v>195</v>
      </c>
      <c r="E122" s="42"/>
      <c r="F122" s="52">
        <f t="shared" si="10"/>
        <v>0</v>
      </c>
      <c r="G122" s="52">
        <f t="shared" si="11"/>
        <v>0</v>
      </c>
      <c r="H122" s="23"/>
      <c r="L122" s="23"/>
      <c r="M122" s="23"/>
    </row>
    <row r="123" spans="1:14" x14ac:dyDescent="0.25">
      <c r="A123" s="25" t="s">
        <v>196</v>
      </c>
      <c r="B123" s="42" t="s">
        <v>197</v>
      </c>
      <c r="E123" s="42"/>
      <c r="F123" s="52">
        <f t="shared" si="10"/>
        <v>0</v>
      </c>
      <c r="G123" s="52">
        <f t="shared" si="11"/>
        <v>0</v>
      </c>
      <c r="H123" s="23"/>
      <c r="L123" s="23"/>
      <c r="M123" s="23"/>
    </row>
    <row r="124" spans="1:14" x14ac:dyDescent="0.25">
      <c r="A124" s="25" t="s">
        <v>198</v>
      </c>
      <c r="B124" s="42" t="s">
        <v>199</v>
      </c>
      <c r="E124" s="42"/>
      <c r="F124" s="52"/>
      <c r="G124" s="52"/>
      <c r="H124" s="23"/>
      <c r="L124" s="23"/>
      <c r="M124" s="23"/>
    </row>
    <row r="125" spans="1:14" x14ac:dyDescent="0.25">
      <c r="A125" s="25" t="s">
        <v>200</v>
      </c>
      <c r="B125" s="42" t="s">
        <v>201</v>
      </c>
      <c r="E125" s="42"/>
      <c r="F125" s="52"/>
      <c r="G125" s="52"/>
      <c r="H125" s="23"/>
      <c r="L125" s="23"/>
      <c r="M125" s="23"/>
    </row>
    <row r="126" spans="1:14" x14ac:dyDescent="0.25">
      <c r="A126" s="25" t="s">
        <v>202</v>
      </c>
      <c r="B126" s="42" t="s">
        <v>100</v>
      </c>
      <c r="E126" s="42"/>
      <c r="F126" s="52">
        <f>IF($C$127=0,"",IF(C126="[for completion]","",C126/$C$127))</f>
        <v>0</v>
      </c>
      <c r="G126" s="52">
        <f>IF($D$127=0,"",IF(D126="[for completion]","",D126/$D$127))</f>
        <v>0</v>
      </c>
      <c r="H126" s="23"/>
      <c r="L126" s="23"/>
      <c r="M126" s="23"/>
    </row>
    <row r="127" spans="1:14" x14ac:dyDescent="0.25">
      <c r="A127" s="25" t="s">
        <v>203</v>
      </c>
      <c r="B127" s="60" t="s">
        <v>102</v>
      </c>
      <c r="C127" s="519">
        <f>SUM(C112:C126)</f>
        <v>7452.7696091299995</v>
      </c>
      <c r="D127" s="519">
        <f>SUM(D112:D126)</f>
        <v>7452.7696091299995</v>
      </c>
      <c r="E127" s="42"/>
      <c r="F127" s="63">
        <f>SUM(F112:F126)</f>
        <v>1</v>
      </c>
      <c r="G127" s="63">
        <f>SUM(G112:G126)</f>
        <v>1</v>
      </c>
      <c r="H127" s="23"/>
      <c r="L127" s="23"/>
      <c r="M127" s="23"/>
    </row>
    <row r="128" spans="1:14" hidden="1" outlineLevel="1" x14ac:dyDescent="0.25">
      <c r="A128" s="25" t="s">
        <v>204</v>
      </c>
      <c r="B128" s="55" t="s">
        <v>104</v>
      </c>
      <c r="E128" s="42"/>
      <c r="F128" s="52">
        <f t="shared" ref="F128:F136" si="12">IF($C$127=0,"",IF(C128="[for completion]","",C128/$C$127))</f>
        <v>0</v>
      </c>
      <c r="G128" s="52">
        <f t="shared" ref="G128:G136" si="13">IF($D$127=0,"",IF(D128="[for completion]","",D128/$D$127))</f>
        <v>0</v>
      </c>
      <c r="H128" s="23"/>
      <c r="L128" s="23"/>
      <c r="M128" s="23"/>
    </row>
    <row r="129" spans="1:14" hidden="1" outlineLevel="1" x14ac:dyDescent="0.25">
      <c r="A129" s="25" t="s">
        <v>205</v>
      </c>
      <c r="B129" s="55" t="s">
        <v>104</v>
      </c>
      <c r="E129" s="42"/>
      <c r="F129" s="52">
        <f t="shared" si="12"/>
        <v>0</v>
      </c>
      <c r="G129" s="52">
        <f t="shared" si="13"/>
        <v>0</v>
      </c>
      <c r="H129" s="23"/>
      <c r="L129" s="23"/>
      <c r="M129" s="23"/>
    </row>
    <row r="130" spans="1:14" hidden="1" outlineLevel="1" x14ac:dyDescent="0.25">
      <c r="A130" s="25" t="s">
        <v>206</v>
      </c>
      <c r="B130" s="55" t="s">
        <v>104</v>
      </c>
      <c r="E130" s="42"/>
      <c r="F130" s="52">
        <f t="shared" si="12"/>
        <v>0</v>
      </c>
      <c r="G130" s="52">
        <f t="shared" si="13"/>
        <v>0</v>
      </c>
      <c r="H130" s="23"/>
      <c r="L130" s="23"/>
      <c r="M130" s="23"/>
    </row>
    <row r="131" spans="1:14" hidden="1" outlineLevel="1" x14ac:dyDescent="0.25">
      <c r="A131" s="25" t="s">
        <v>207</v>
      </c>
      <c r="B131" s="55" t="s">
        <v>104</v>
      </c>
      <c r="E131" s="42"/>
      <c r="F131" s="52">
        <f t="shared" si="12"/>
        <v>0</v>
      </c>
      <c r="G131" s="52">
        <f t="shared" si="13"/>
        <v>0</v>
      </c>
      <c r="H131" s="23"/>
      <c r="L131" s="23"/>
      <c r="M131" s="23"/>
    </row>
    <row r="132" spans="1:14" hidden="1" outlineLevel="1" x14ac:dyDescent="0.25">
      <c r="A132" s="25" t="s">
        <v>208</v>
      </c>
      <c r="B132" s="55" t="s">
        <v>104</v>
      </c>
      <c r="E132" s="42"/>
      <c r="F132" s="52">
        <f t="shared" si="12"/>
        <v>0</v>
      </c>
      <c r="G132" s="52">
        <f t="shared" si="13"/>
        <v>0</v>
      </c>
      <c r="H132" s="23"/>
      <c r="L132" s="23"/>
      <c r="M132" s="23"/>
    </row>
    <row r="133" spans="1:14" hidden="1" outlineLevel="1" x14ac:dyDescent="0.25">
      <c r="A133" s="25" t="s">
        <v>209</v>
      </c>
      <c r="B133" s="55" t="s">
        <v>104</v>
      </c>
      <c r="E133" s="42"/>
      <c r="F133" s="52">
        <f t="shared" si="12"/>
        <v>0</v>
      </c>
      <c r="G133" s="52">
        <f t="shared" si="13"/>
        <v>0</v>
      </c>
      <c r="H133" s="23"/>
      <c r="L133" s="23"/>
      <c r="M133" s="23"/>
    </row>
    <row r="134" spans="1:14" hidden="1" outlineLevel="1" x14ac:dyDescent="0.25">
      <c r="A134" s="25" t="s">
        <v>210</v>
      </c>
      <c r="B134" s="55" t="s">
        <v>104</v>
      </c>
      <c r="E134" s="42"/>
      <c r="F134" s="52">
        <f t="shared" si="12"/>
        <v>0</v>
      </c>
      <c r="G134" s="52">
        <f t="shared" si="13"/>
        <v>0</v>
      </c>
      <c r="H134" s="23"/>
      <c r="L134" s="23"/>
      <c r="M134" s="23"/>
    </row>
    <row r="135" spans="1:14" hidden="1" outlineLevel="1" x14ac:dyDescent="0.25">
      <c r="A135" s="25" t="s">
        <v>211</v>
      </c>
      <c r="B135" s="55" t="s">
        <v>104</v>
      </c>
      <c r="E135" s="42"/>
      <c r="F135" s="52">
        <f t="shared" si="12"/>
        <v>0</v>
      </c>
      <c r="G135" s="52">
        <f t="shared" si="13"/>
        <v>0</v>
      </c>
      <c r="H135" s="23"/>
      <c r="L135" s="23"/>
      <c r="M135" s="23"/>
    </row>
    <row r="136" spans="1:14" hidden="1" outlineLevel="1" x14ac:dyDescent="0.25">
      <c r="A136" s="25" t="s">
        <v>212</v>
      </c>
      <c r="B136" s="55" t="s">
        <v>104</v>
      </c>
      <c r="C136" s="56"/>
      <c r="D136" s="56"/>
      <c r="E136" s="56"/>
      <c r="F136" s="52">
        <f t="shared" si="12"/>
        <v>0</v>
      </c>
      <c r="G136" s="52">
        <f t="shared" si="13"/>
        <v>0</v>
      </c>
      <c r="H136" s="23"/>
      <c r="L136" s="23"/>
      <c r="M136" s="23"/>
    </row>
    <row r="137" spans="1:14" ht="15" customHeight="1" collapsed="1" x14ac:dyDescent="0.25">
      <c r="A137" s="44"/>
      <c r="B137" s="45" t="s">
        <v>213</v>
      </c>
      <c r="C137" s="47" t="s">
        <v>170</v>
      </c>
      <c r="D137" s="47" t="s">
        <v>171</v>
      </c>
      <c r="E137" s="46"/>
      <c r="F137" s="47" t="s">
        <v>172</v>
      </c>
      <c r="G137" s="47" t="s">
        <v>173</v>
      </c>
      <c r="H137" s="23"/>
      <c r="L137" s="23"/>
      <c r="M137" s="23"/>
    </row>
    <row r="138" spans="1:14" s="62" customFormat="1" x14ac:dyDescent="0.25">
      <c r="A138" s="25" t="s">
        <v>214</v>
      </c>
      <c r="B138" s="42" t="s">
        <v>175</v>
      </c>
      <c r="C138" s="107">
        <v>4750</v>
      </c>
      <c r="D138" s="25"/>
      <c r="E138" s="52"/>
      <c r="F138" s="52">
        <f>IF($C$153=0,"",IF(C138="[for completion]","",C138/$C$153))</f>
        <v>0.92809691285658458</v>
      </c>
      <c r="G138" s="52" t="str">
        <f>IF($D$153=0,"",IF(D138="[for completion]","",D138/$D$153))</f>
        <v/>
      </c>
      <c r="H138" s="23"/>
      <c r="I138" s="25"/>
      <c r="J138" s="25"/>
      <c r="K138" s="25"/>
      <c r="L138" s="23"/>
      <c r="M138" s="23"/>
      <c r="N138" s="23"/>
    </row>
    <row r="139" spans="1:14" s="62" customFormat="1" x14ac:dyDescent="0.25">
      <c r="A139" s="25" t="s">
        <v>215</v>
      </c>
      <c r="B139" s="42" t="s">
        <v>177</v>
      </c>
      <c r="C139" s="25"/>
      <c r="D139" s="25"/>
      <c r="E139" s="52"/>
      <c r="F139" s="52">
        <f t="shared" ref="F139:F152" si="14">IF($C$153=0,"",IF(C139="[for completion]","",C139/$C$153))</f>
        <v>0</v>
      </c>
      <c r="G139" s="52" t="str">
        <f t="shared" ref="G139:G152" si="15">IF($D$153=0,"",IF(D139="[for completion]","",D139/$D$153))</f>
        <v/>
      </c>
      <c r="H139" s="23"/>
      <c r="I139" s="25"/>
      <c r="J139" s="25"/>
      <c r="K139" s="25"/>
      <c r="L139" s="23"/>
      <c r="M139" s="23"/>
      <c r="N139" s="23"/>
    </row>
    <row r="140" spans="1:14" s="62" customFormat="1" x14ac:dyDescent="0.25">
      <c r="A140" s="25" t="s">
        <v>216</v>
      </c>
      <c r="B140" s="42" t="s">
        <v>179</v>
      </c>
      <c r="C140" s="25"/>
      <c r="D140" s="25"/>
      <c r="E140" s="52"/>
      <c r="F140" s="52">
        <f t="shared" si="14"/>
        <v>0</v>
      </c>
      <c r="G140" s="52" t="str">
        <f t="shared" si="15"/>
        <v/>
      </c>
      <c r="H140" s="23"/>
      <c r="I140" s="25"/>
      <c r="J140" s="25"/>
      <c r="K140" s="25"/>
      <c r="L140" s="23"/>
      <c r="M140" s="23"/>
      <c r="N140" s="23"/>
    </row>
    <row r="141" spans="1:14" s="62" customFormat="1" x14ac:dyDescent="0.25">
      <c r="A141" s="25" t="s">
        <v>217</v>
      </c>
      <c r="B141" s="42" t="s">
        <v>181</v>
      </c>
      <c r="C141" s="25"/>
      <c r="D141" s="25"/>
      <c r="E141" s="52"/>
      <c r="F141" s="52">
        <f t="shared" si="14"/>
        <v>0</v>
      </c>
      <c r="G141" s="52" t="str">
        <f t="shared" si="15"/>
        <v/>
      </c>
      <c r="H141" s="23"/>
      <c r="I141" s="25"/>
      <c r="J141" s="25"/>
      <c r="K141" s="25"/>
      <c r="L141" s="23"/>
      <c r="M141" s="23"/>
      <c r="N141" s="23"/>
    </row>
    <row r="142" spans="1:14" s="62" customFormat="1" x14ac:dyDescent="0.25">
      <c r="A142" s="25" t="s">
        <v>218</v>
      </c>
      <c r="B142" s="42" t="s">
        <v>183</v>
      </c>
      <c r="C142" s="520">
        <f>'D.Covered bonds'!D17</f>
        <v>368</v>
      </c>
      <c r="D142" s="25"/>
      <c r="E142" s="52"/>
      <c r="F142" s="52">
        <f t="shared" si="14"/>
        <v>7.1903087143415395E-2</v>
      </c>
      <c r="G142" s="52" t="str">
        <f t="shared" si="15"/>
        <v/>
      </c>
      <c r="H142" s="23"/>
      <c r="I142" s="25"/>
      <c r="J142" s="25"/>
      <c r="K142" s="25"/>
      <c r="L142" s="23"/>
      <c r="M142" s="23"/>
      <c r="N142" s="23"/>
    </row>
    <row r="143" spans="1:14" s="62" customFormat="1" x14ac:dyDescent="0.25">
      <c r="A143" s="25" t="s">
        <v>219</v>
      </c>
      <c r="B143" s="42" t="s">
        <v>185</v>
      </c>
      <c r="C143" s="25"/>
      <c r="D143" s="25"/>
      <c r="E143" s="42"/>
      <c r="F143" s="52">
        <f t="shared" si="14"/>
        <v>0</v>
      </c>
      <c r="G143" s="52" t="str">
        <f t="shared" si="15"/>
        <v/>
      </c>
      <c r="H143" s="23"/>
      <c r="I143" s="25"/>
      <c r="J143" s="25"/>
      <c r="K143" s="25"/>
      <c r="L143" s="23"/>
      <c r="M143" s="23"/>
      <c r="N143" s="23"/>
    </row>
    <row r="144" spans="1:14" x14ac:dyDescent="0.25">
      <c r="A144" s="25" t="s">
        <v>220</v>
      </c>
      <c r="B144" s="42" t="s">
        <v>187</v>
      </c>
      <c r="E144" s="42"/>
      <c r="F144" s="52">
        <f t="shared" si="14"/>
        <v>0</v>
      </c>
      <c r="G144" s="52" t="str">
        <f t="shared" si="15"/>
        <v/>
      </c>
      <c r="H144" s="23"/>
      <c r="L144" s="23"/>
      <c r="M144" s="23"/>
    </row>
    <row r="145" spans="1:13" x14ac:dyDescent="0.25">
      <c r="A145" s="25" t="s">
        <v>221</v>
      </c>
      <c r="B145" s="42" t="s">
        <v>189</v>
      </c>
      <c r="E145" s="42"/>
      <c r="F145" s="52">
        <f t="shared" si="14"/>
        <v>0</v>
      </c>
      <c r="G145" s="52" t="str">
        <f t="shared" si="15"/>
        <v/>
      </c>
      <c r="H145" s="23"/>
      <c r="L145" s="23"/>
      <c r="M145" s="23"/>
    </row>
    <row r="146" spans="1:13" x14ac:dyDescent="0.25">
      <c r="A146" s="25" t="s">
        <v>222</v>
      </c>
      <c r="B146" s="42" t="s">
        <v>191</v>
      </c>
      <c r="E146" s="42"/>
      <c r="F146" s="52">
        <f t="shared" si="14"/>
        <v>0</v>
      </c>
      <c r="G146" s="52" t="str">
        <f t="shared" si="15"/>
        <v/>
      </c>
      <c r="H146" s="23"/>
      <c r="L146" s="23"/>
      <c r="M146" s="23"/>
    </row>
    <row r="147" spans="1:13" x14ac:dyDescent="0.25">
      <c r="A147" s="25" t="s">
        <v>223</v>
      </c>
      <c r="B147" s="42" t="s">
        <v>193</v>
      </c>
      <c r="E147" s="42"/>
      <c r="F147" s="52">
        <f t="shared" si="14"/>
        <v>0</v>
      </c>
      <c r="G147" s="52" t="str">
        <f t="shared" si="15"/>
        <v/>
      </c>
      <c r="H147" s="23"/>
      <c r="L147" s="23"/>
      <c r="M147" s="23"/>
    </row>
    <row r="148" spans="1:13" x14ac:dyDescent="0.25">
      <c r="A148" s="25" t="s">
        <v>224</v>
      </c>
      <c r="B148" s="42" t="s">
        <v>195</v>
      </c>
      <c r="E148" s="42"/>
      <c r="F148" s="52">
        <f t="shared" si="14"/>
        <v>0</v>
      </c>
      <c r="G148" s="52" t="str">
        <f t="shared" si="15"/>
        <v/>
      </c>
      <c r="H148" s="23"/>
      <c r="L148" s="23"/>
      <c r="M148" s="23"/>
    </row>
    <row r="149" spans="1:13" x14ac:dyDescent="0.25">
      <c r="A149" s="25" t="s">
        <v>225</v>
      </c>
      <c r="B149" s="42" t="s">
        <v>197</v>
      </c>
      <c r="E149" s="42"/>
      <c r="F149" s="52">
        <f t="shared" si="14"/>
        <v>0</v>
      </c>
      <c r="G149" s="52" t="str">
        <f t="shared" si="15"/>
        <v/>
      </c>
      <c r="H149" s="23"/>
      <c r="L149" s="23"/>
      <c r="M149" s="23"/>
    </row>
    <row r="150" spans="1:13" x14ac:dyDescent="0.25">
      <c r="A150" s="25" t="s">
        <v>226</v>
      </c>
      <c r="B150" s="42" t="s">
        <v>199</v>
      </c>
      <c r="E150" s="42"/>
      <c r="F150" s="52">
        <f t="shared" si="14"/>
        <v>0</v>
      </c>
      <c r="G150" s="52" t="str">
        <f t="shared" si="15"/>
        <v/>
      </c>
      <c r="H150" s="23"/>
      <c r="L150" s="23"/>
      <c r="M150" s="23"/>
    </row>
    <row r="151" spans="1:13" x14ac:dyDescent="0.25">
      <c r="A151" s="25" t="s">
        <v>227</v>
      </c>
      <c r="B151" s="42" t="s">
        <v>201</v>
      </c>
      <c r="E151" s="42"/>
      <c r="F151" s="52">
        <f t="shared" si="14"/>
        <v>0</v>
      </c>
      <c r="G151" s="52" t="str">
        <f t="shared" si="15"/>
        <v/>
      </c>
      <c r="H151" s="23"/>
      <c r="L151" s="23"/>
      <c r="M151" s="23"/>
    </row>
    <row r="152" spans="1:13" x14ac:dyDescent="0.25">
      <c r="A152" s="25" t="s">
        <v>228</v>
      </c>
      <c r="B152" s="42" t="s">
        <v>100</v>
      </c>
      <c r="E152" s="42"/>
      <c r="F152" s="52">
        <f t="shared" si="14"/>
        <v>0</v>
      </c>
      <c r="G152" s="52" t="str">
        <f t="shared" si="15"/>
        <v/>
      </c>
      <c r="H152" s="23"/>
      <c r="L152" s="23"/>
      <c r="M152" s="23"/>
    </row>
    <row r="153" spans="1:13" x14ac:dyDescent="0.25">
      <c r="A153" s="25" t="s">
        <v>229</v>
      </c>
      <c r="B153" s="60" t="s">
        <v>102</v>
      </c>
      <c r="C153" s="107">
        <f>SUM(C138:C152)</f>
        <v>5118</v>
      </c>
      <c r="D153" s="25">
        <f>SUM(D138:D152)</f>
        <v>0</v>
      </c>
      <c r="E153" s="42"/>
      <c r="F153" s="63">
        <f>SUM(F138:F152)</f>
        <v>1</v>
      </c>
      <c r="G153" s="63">
        <f>SUM(G138:G152)</f>
        <v>0</v>
      </c>
      <c r="H153" s="23"/>
      <c r="L153" s="23"/>
      <c r="M153" s="23"/>
    </row>
    <row r="154" spans="1:13" hidden="1" outlineLevel="1" x14ac:dyDescent="0.25">
      <c r="A154" s="25" t="s">
        <v>230</v>
      </c>
      <c r="B154" s="55" t="s">
        <v>104</v>
      </c>
      <c r="E154" s="42"/>
      <c r="F154" s="52">
        <f t="shared" ref="F154:F162" si="16">IF($C$153=0,"",IF(C154="[for completion]","",C154/$C$153))</f>
        <v>0</v>
      </c>
      <c r="G154" s="52" t="str">
        <f t="shared" ref="G154:G162" si="17">IF($D$153=0,"",IF(D154="[for completion]","",D154/$D$153))</f>
        <v/>
      </c>
      <c r="H154" s="23"/>
      <c r="L154" s="23"/>
      <c r="M154" s="23"/>
    </row>
    <row r="155" spans="1:13" hidden="1" outlineLevel="1" x14ac:dyDescent="0.25">
      <c r="A155" s="25" t="s">
        <v>231</v>
      </c>
      <c r="B155" s="55" t="s">
        <v>104</v>
      </c>
      <c r="E155" s="42"/>
      <c r="F155" s="52">
        <f t="shared" si="16"/>
        <v>0</v>
      </c>
      <c r="G155" s="52" t="str">
        <f t="shared" si="17"/>
        <v/>
      </c>
      <c r="H155" s="23"/>
      <c r="L155" s="23"/>
      <c r="M155" s="23"/>
    </row>
    <row r="156" spans="1:13" hidden="1" outlineLevel="1" x14ac:dyDescent="0.25">
      <c r="A156" s="25" t="s">
        <v>232</v>
      </c>
      <c r="B156" s="55" t="s">
        <v>104</v>
      </c>
      <c r="E156" s="42"/>
      <c r="F156" s="52">
        <f t="shared" si="16"/>
        <v>0</v>
      </c>
      <c r="G156" s="52" t="str">
        <f t="shared" si="17"/>
        <v/>
      </c>
      <c r="H156" s="23"/>
      <c r="L156" s="23"/>
      <c r="M156" s="23"/>
    </row>
    <row r="157" spans="1:13" hidden="1" outlineLevel="1" x14ac:dyDescent="0.25">
      <c r="A157" s="25" t="s">
        <v>233</v>
      </c>
      <c r="B157" s="55" t="s">
        <v>104</v>
      </c>
      <c r="E157" s="42"/>
      <c r="F157" s="52">
        <f t="shared" si="16"/>
        <v>0</v>
      </c>
      <c r="G157" s="52" t="str">
        <f t="shared" si="17"/>
        <v/>
      </c>
      <c r="H157" s="23"/>
      <c r="L157" s="23"/>
      <c r="M157" s="23"/>
    </row>
    <row r="158" spans="1:13" hidden="1" outlineLevel="1" x14ac:dyDescent="0.25">
      <c r="A158" s="25" t="s">
        <v>234</v>
      </c>
      <c r="B158" s="55" t="s">
        <v>104</v>
      </c>
      <c r="E158" s="42"/>
      <c r="F158" s="52">
        <f t="shared" si="16"/>
        <v>0</v>
      </c>
      <c r="G158" s="52" t="str">
        <f t="shared" si="17"/>
        <v/>
      </c>
      <c r="H158" s="23"/>
      <c r="L158" s="23"/>
      <c r="M158" s="23"/>
    </row>
    <row r="159" spans="1:13" hidden="1" outlineLevel="1" x14ac:dyDescent="0.25">
      <c r="A159" s="25" t="s">
        <v>235</v>
      </c>
      <c r="B159" s="55" t="s">
        <v>104</v>
      </c>
      <c r="E159" s="42"/>
      <c r="F159" s="52">
        <f t="shared" si="16"/>
        <v>0</v>
      </c>
      <c r="G159" s="52" t="str">
        <f t="shared" si="17"/>
        <v/>
      </c>
      <c r="H159" s="23"/>
      <c r="L159" s="23"/>
      <c r="M159" s="23"/>
    </row>
    <row r="160" spans="1:13" hidden="1" outlineLevel="1" x14ac:dyDescent="0.25">
      <c r="A160" s="25" t="s">
        <v>236</v>
      </c>
      <c r="B160" s="55" t="s">
        <v>104</v>
      </c>
      <c r="E160" s="42"/>
      <c r="F160" s="52">
        <f t="shared" si="16"/>
        <v>0</v>
      </c>
      <c r="G160" s="52" t="str">
        <f t="shared" si="17"/>
        <v/>
      </c>
      <c r="H160" s="23"/>
      <c r="L160" s="23"/>
      <c r="M160" s="23"/>
    </row>
    <row r="161" spans="1:13" hidden="1" outlineLevel="1" x14ac:dyDescent="0.25">
      <c r="A161" s="25" t="s">
        <v>237</v>
      </c>
      <c r="B161" s="55" t="s">
        <v>104</v>
      </c>
      <c r="E161" s="42"/>
      <c r="F161" s="52">
        <f t="shared" si="16"/>
        <v>0</v>
      </c>
      <c r="G161" s="52" t="str">
        <f t="shared" si="17"/>
        <v/>
      </c>
      <c r="H161" s="23"/>
      <c r="L161" s="23"/>
      <c r="M161" s="23"/>
    </row>
    <row r="162" spans="1:13" hidden="1" outlineLevel="1" x14ac:dyDescent="0.25">
      <c r="A162" s="25" t="s">
        <v>238</v>
      </c>
      <c r="B162" s="55" t="s">
        <v>104</v>
      </c>
      <c r="C162" s="56"/>
      <c r="D162" s="56"/>
      <c r="E162" s="56"/>
      <c r="F162" s="52">
        <f t="shared" si="16"/>
        <v>0</v>
      </c>
      <c r="G162" s="52" t="str">
        <f t="shared" si="17"/>
        <v/>
      </c>
      <c r="H162" s="23"/>
      <c r="L162" s="23"/>
      <c r="M162" s="23"/>
    </row>
    <row r="163" spans="1:13" ht="15" customHeight="1" collapsed="1" x14ac:dyDescent="0.25">
      <c r="A163" s="44"/>
      <c r="B163" s="45" t="s">
        <v>239</v>
      </c>
      <c r="C163" s="106" t="s">
        <v>170</v>
      </c>
      <c r="D163" s="106" t="s">
        <v>171</v>
      </c>
      <c r="E163" s="46"/>
      <c r="F163" s="106" t="s">
        <v>172</v>
      </c>
      <c r="G163" s="106" t="s">
        <v>173</v>
      </c>
      <c r="H163" s="23"/>
      <c r="L163" s="23"/>
      <c r="M163" s="23"/>
    </row>
    <row r="164" spans="1:13" x14ac:dyDescent="0.25">
      <c r="A164" s="25" t="s">
        <v>241</v>
      </c>
      <c r="B164" s="23" t="s">
        <v>242</v>
      </c>
      <c r="C164" s="107">
        <f>C153</f>
        <v>5118</v>
      </c>
      <c r="E164" s="64"/>
      <c r="F164" s="64">
        <f>IF($C$167=0,"",IF(C164="[for completion]","",C164/$C$167))</f>
        <v>1</v>
      </c>
      <c r="G164" s="64" t="str">
        <f t="shared" ref="G164" si="18">IF($D$167=0,"",IF(D164="[for completion]","",D164/$D$167))</f>
        <v/>
      </c>
      <c r="H164" s="23"/>
      <c r="L164" s="23"/>
      <c r="M164" s="23"/>
    </row>
    <row r="165" spans="1:13" x14ac:dyDescent="0.25">
      <c r="A165" s="25" t="s">
        <v>243</v>
      </c>
      <c r="B165" s="23" t="s">
        <v>244</v>
      </c>
      <c r="E165" s="64"/>
      <c r="F165" s="64">
        <f t="shared" ref="F165:F166" si="19">IF($C$167=0,"",IF(C165="[for completion]","",C165/$C$167))</f>
        <v>0</v>
      </c>
      <c r="G165" s="64" t="str">
        <f>IF($D$167=0,"",IF(D165="[for completion]","",D165/$D$167))</f>
        <v/>
      </c>
      <c r="H165" s="23"/>
      <c r="L165" s="23"/>
      <c r="M165" s="23"/>
    </row>
    <row r="166" spans="1:13" x14ac:dyDescent="0.25">
      <c r="A166" s="25" t="s">
        <v>245</v>
      </c>
      <c r="B166" s="23" t="s">
        <v>100</v>
      </c>
      <c r="E166" s="64"/>
      <c r="F166" s="64">
        <f t="shared" si="19"/>
        <v>0</v>
      </c>
      <c r="G166" s="64" t="str">
        <f t="shared" ref="G166" si="20">IF($D$167=0,"",IF(D166="[for completion]","",D166/$D$167))</f>
        <v/>
      </c>
      <c r="H166" s="23"/>
      <c r="L166" s="23"/>
      <c r="M166" s="23"/>
    </row>
    <row r="167" spans="1:13" x14ac:dyDescent="0.25">
      <c r="A167" s="25" t="s">
        <v>246</v>
      </c>
      <c r="B167" s="65" t="s">
        <v>102</v>
      </c>
      <c r="C167" s="521">
        <f>SUM(C164:C166)</f>
        <v>5118</v>
      </c>
      <c r="D167" s="23"/>
      <c r="E167" s="64"/>
      <c r="F167" s="64">
        <f>SUM(F164:F166)</f>
        <v>1</v>
      </c>
      <c r="G167" s="64">
        <f>SUM(G164:G166)</f>
        <v>0</v>
      </c>
      <c r="H167" s="23"/>
      <c r="L167" s="23"/>
      <c r="M167" s="23"/>
    </row>
    <row r="168" spans="1:13" hidden="1" outlineLevel="1" x14ac:dyDescent="0.25">
      <c r="A168" s="25" t="s">
        <v>247</v>
      </c>
      <c r="B168" s="65"/>
      <c r="C168" s="23"/>
      <c r="D168" s="23"/>
      <c r="E168" s="64"/>
      <c r="F168" s="64"/>
      <c r="G168" s="21"/>
      <c r="H168" s="23"/>
      <c r="L168" s="23"/>
      <c r="M168" s="23"/>
    </row>
    <row r="169" spans="1:13" hidden="1" outlineLevel="1" x14ac:dyDescent="0.25">
      <c r="A169" s="25" t="s">
        <v>248</v>
      </c>
      <c r="B169" s="65"/>
      <c r="C169" s="23"/>
      <c r="D169" s="23"/>
      <c r="E169" s="64"/>
      <c r="F169" s="64"/>
      <c r="G169" s="21"/>
      <c r="H169" s="23"/>
      <c r="L169" s="23"/>
      <c r="M169" s="23"/>
    </row>
    <row r="170" spans="1:13" hidden="1" outlineLevel="1" x14ac:dyDescent="0.25">
      <c r="A170" s="25" t="s">
        <v>249</v>
      </c>
      <c r="B170" s="65"/>
      <c r="C170" s="23"/>
      <c r="D170" s="23"/>
      <c r="E170" s="64"/>
      <c r="F170" s="64"/>
      <c r="G170" s="21"/>
      <c r="H170" s="23"/>
      <c r="L170" s="23"/>
      <c r="M170" s="23"/>
    </row>
    <row r="171" spans="1:13" hidden="1" outlineLevel="1" x14ac:dyDescent="0.25">
      <c r="A171" s="25" t="s">
        <v>250</v>
      </c>
      <c r="B171" s="65"/>
      <c r="C171" s="23"/>
      <c r="D171" s="23"/>
      <c r="E171" s="64"/>
      <c r="F171" s="64"/>
      <c r="G171" s="21"/>
      <c r="H171" s="23"/>
      <c r="L171" s="23"/>
      <c r="M171" s="23"/>
    </row>
    <row r="172" spans="1:13" hidden="1" outlineLevel="1" x14ac:dyDescent="0.25">
      <c r="A172" s="25" t="s">
        <v>251</v>
      </c>
      <c r="B172" s="65"/>
      <c r="C172" s="23"/>
      <c r="D172" s="23"/>
      <c r="E172" s="64"/>
      <c r="F172" s="64"/>
      <c r="G172" s="21"/>
      <c r="H172" s="23"/>
      <c r="L172" s="23"/>
      <c r="M172" s="23"/>
    </row>
    <row r="173" spans="1:13" ht="15" customHeight="1" collapsed="1" x14ac:dyDescent="0.25">
      <c r="A173" s="44"/>
      <c r="B173" s="45" t="s">
        <v>252</v>
      </c>
      <c r="C173" s="44" t="s">
        <v>66</v>
      </c>
      <c r="D173" s="44"/>
      <c r="E173" s="46"/>
      <c r="F173" s="47" t="s">
        <v>253</v>
      </c>
      <c r="G173" s="47"/>
      <c r="H173" s="23"/>
      <c r="L173" s="23"/>
      <c r="M173" s="23"/>
    </row>
    <row r="174" spans="1:13" ht="15" customHeight="1" x14ac:dyDescent="0.25">
      <c r="A174" s="25" t="s">
        <v>254</v>
      </c>
      <c r="B174" s="42" t="s">
        <v>255</v>
      </c>
      <c r="C174" s="520">
        <f>D.Overview!D168</f>
        <v>694.25842329</v>
      </c>
      <c r="D174" s="39"/>
      <c r="E174" s="31"/>
      <c r="F174" s="52">
        <f>IF($C$179=0,"",IF(C174="[for completion]","",C174/$C$179))</f>
        <v>1</v>
      </c>
      <c r="G174" s="52"/>
      <c r="H174" s="23"/>
      <c r="L174" s="23"/>
      <c r="M174" s="23"/>
    </row>
    <row r="175" spans="1:13" ht="30.75" customHeight="1" x14ac:dyDescent="0.25">
      <c r="A175" s="25" t="s">
        <v>9</v>
      </c>
      <c r="B175" s="42" t="s">
        <v>1544</v>
      </c>
      <c r="E175" s="54"/>
      <c r="F175" s="52">
        <f>IF($C$179=0,"",IF(C175="[for completion]","",C175/$C$179))</f>
        <v>0</v>
      </c>
      <c r="G175" s="52"/>
      <c r="H175" s="23"/>
      <c r="L175" s="23"/>
      <c r="M175" s="23"/>
    </row>
    <row r="176" spans="1:13" x14ac:dyDescent="0.25">
      <c r="A176" s="25" t="s">
        <v>256</v>
      </c>
      <c r="B176" s="42" t="s">
        <v>257</v>
      </c>
      <c r="E176" s="54"/>
      <c r="F176" s="52"/>
      <c r="G176" s="52"/>
      <c r="H176" s="23"/>
      <c r="L176" s="23"/>
      <c r="M176" s="23"/>
    </row>
    <row r="177" spans="1:13" x14ac:dyDescent="0.25">
      <c r="A177" s="25" t="s">
        <v>258</v>
      </c>
      <c r="B177" s="42" t="s">
        <v>259</v>
      </c>
      <c r="E177" s="54"/>
      <c r="F177" s="52">
        <f t="shared" ref="F177:F187" si="21">IF($C$179=0,"",IF(C177="[for completion]","",C177/$C$179))</f>
        <v>0</v>
      </c>
      <c r="G177" s="52"/>
      <c r="H177" s="23"/>
      <c r="L177" s="23"/>
      <c r="M177" s="23"/>
    </row>
    <row r="178" spans="1:13" x14ac:dyDescent="0.25">
      <c r="A178" s="25" t="s">
        <v>260</v>
      </c>
      <c r="B178" s="42" t="s">
        <v>100</v>
      </c>
      <c r="E178" s="54"/>
      <c r="F178" s="52">
        <f t="shared" si="21"/>
        <v>0</v>
      </c>
      <c r="G178" s="52"/>
      <c r="H178" s="23"/>
      <c r="L178" s="23"/>
      <c r="M178" s="23"/>
    </row>
    <row r="179" spans="1:13" x14ac:dyDescent="0.25">
      <c r="A179" s="25" t="s">
        <v>10</v>
      </c>
      <c r="B179" s="60" t="s">
        <v>102</v>
      </c>
      <c r="C179" s="522">
        <f>SUM(C174:C178)</f>
        <v>694.25842329</v>
      </c>
      <c r="E179" s="54"/>
      <c r="F179" s="54">
        <f>SUM(F174:F178)</f>
        <v>1</v>
      </c>
      <c r="G179" s="52"/>
      <c r="H179" s="23"/>
      <c r="L179" s="23"/>
      <c r="M179" s="23"/>
    </row>
    <row r="180" spans="1:13" hidden="1" outlineLevel="1" x14ac:dyDescent="0.25">
      <c r="A180" s="25" t="s">
        <v>261</v>
      </c>
      <c r="B180" s="66" t="s">
        <v>262</v>
      </c>
      <c r="E180" s="54"/>
      <c r="F180" s="52">
        <f t="shared" si="21"/>
        <v>0</v>
      </c>
      <c r="G180" s="52"/>
      <c r="H180" s="23"/>
      <c r="L180" s="23"/>
      <c r="M180" s="23"/>
    </row>
    <row r="181" spans="1:13" s="66" customFormat="1" ht="30" hidden="1" outlineLevel="1" x14ac:dyDescent="0.25">
      <c r="A181" s="25" t="s">
        <v>263</v>
      </c>
      <c r="B181" s="66" t="s">
        <v>264</v>
      </c>
      <c r="F181" s="52">
        <f t="shared" si="21"/>
        <v>0</v>
      </c>
    </row>
    <row r="182" spans="1:13" ht="30" hidden="1" outlineLevel="1" x14ac:dyDescent="0.25">
      <c r="A182" s="25" t="s">
        <v>265</v>
      </c>
      <c r="B182" s="66" t="s">
        <v>266</v>
      </c>
      <c r="E182" s="54"/>
      <c r="F182" s="52">
        <f t="shared" si="21"/>
        <v>0</v>
      </c>
      <c r="G182" s="52"/>
      <c r="H182" s="23"/>
      <c r="L182" s="23"/>
      <c r="M182" s="23"/>
    </row>
    <row r="183" spans="1:13" hidden="1" outlineLevel="1" x14ac:dyDescent="0.25">
      <c r="A183" s="25" t="s">
        <v>267</v>
      </c>
      <c r="B183" s="66" t="s">
        <v>268</v>
      </c>
      <c r="E183" s="54"/>
      <c r="F183" s="52">
        <f t="shared" si="21"/>
        <v>0</v>
      </c>
      <c r="G183" s="52"/>
      <c r="H183" s="23"/>
      <c r="L183" s="23"/>
      <c r="M183" s="23"/>
    </row>
    <row r="184" spans="1:13" s="66" customFormat="1" ht="30" hidden="1" outlineLevel="1" x14ac:dyDescent="0.25">
      <c r="A184" s="25" t="s">
        <v>269</v>
      </c>
      <c r="B184" s="66" t="s">
        <v>270</v>
      </c>
      <c r="F184" s="52">
        <f t="shared" si="21"/>
        <v>0</v>
      </c>
    </row>
    <row r="185" spans="1:13" ht="30" hidden="1" outlineLevel="1" x14ac:dyDescent="0.25">
      <c r="A185" s="25" t="s">
        <v>271</v>
      </c>
      <c r="B185" s="66" t="s">
        <v>272</v>
      </c>
      <c r="E185" s="54"/>
      <c r="F185" s="52">
        <f t="shared" si="21"/>
        <v>0</v>
      </c>
      <c r="G185" s="52"/>
      <c r="H185" s="23"/>
      <c r="L185" s="23"/>
      <c r="M185" s="23"/>
    </row>
    <row r="186" spans="1:13" hidden="1" outlineLevel="1" x14ac:dyDescent="0.25">
      <c r="A186" s="25" t="s">
        <v>273</v>
      </c>
      <c r="B186" s="66" t="s">
        <v>274</v>
      </c>
      <c r="E186" s="54"/>
      <c r="F186" s="52">
        <f t="shared" si="21"/>
        <v>0</v>
      </c>
      <c r="G186" s="52"/>
      <c r="H186" s="23"/>
      <c r="L186" s="23"/>
      <c r="M186" s="23"/>
    </row>
    <row r="187" spans="1:13" hidden="1" outlineLevel="1" x14ac:dyDescent="0.25">
      <c r="A187" s="25" t="s">
        <v>275</v>
      </c>
      <c r="B187" s="66" t="s">
        <v>276</v>
      </c>
      <c r="E187" s="54"/>
      <c r="F187" s="52">
        <f t="shared" si="21"/>
        <v>0</v>
      </c>
      <c r="G187" s="52"/>
      <c r="H187" s="23"/>
      <c r="L187" s="23"/>
      <c r="M187" s="23"/>
    </row>
    <row r="188" spans="1:13" hidden="1" outlineLevel="1" x14ac:dyDescent="0.25">
      <c r="A188" s="25" t="s">
        <v>277</v>
      </c>
      <c r="B188" s="66"/>
      <c r="E188" s="54"/>
      <c r="F188" s="52"/>
      <c r="G188" s="52"/>
      <c r="H188" s="23"/>
      <c r="L188" s="23"/>
      <c r="M188" s="23"/>
    </row>
    <row r="189" spans="1:13" hidden="1" outlineLevel="1" x14ac:dyDescent="0.25">
      <c r="A189" s="25" t="s">
        <v>278</v>
      </c>
      <c r="B189" s="66"/>
      <c r="E189" s="54"/>
      <c r="F189" s="52"/>
      <c r="G189" s="52"/>
      <c r="H189" s="23"/>
      <c r="L189" s="23"/>
      <c r="M189" s="23"/>
    </row>
    <row r="190" spans="1:13" hidden="1" outlineLevel="1" x14ac:dyDescent="0.25">
      <c r="A190" s="25" t="s">
        <v>279</v>
      </c>
      <c r="B190" s="66"/>
      <c r="E190" s="54"/>
      <c r="F190" s="52"/>
      <c r="G190" s="52"/>
      <c r="H190" s="23"/>
      <c r="L190" s="23"/>
      <c r="M190" s="23"/>
    </row>
    <row r="191" spans="1:13" hidden="1" outlineLevel="1" x14ac:dyDescent="0.25">
      <c r="A191" s="25" t="s">
        <v>280</v>
      </c>
      <c r="B191" s="55"/>
      <c r="E191" s="54"/>
      <c r="F191" s="52">
        <f t="shared" ref="F191" si="22">IF($C$179=0,"",IF(C191="[for completion]","",C191/$C$179))</f>
        <v>0</v>
      </c>
      <c r="G191" s="52"/>
      <c r="H191" s="23"/>
      <c r="L191" s="23"/>
      <c r="M191" s="23"/>
    </row>
    <row r="192" spans="1:13" ht="15" customHeight="1" collapsed="1" x14ac:dyDescent="0.25">
      <c r="A192" s="44"/>
      <c r="B192" s="45" t="s">
        <v>281</v>
      </c>
      <c r="C192" s="44" t="s">
        <v>66</v>
      </c>
      <c r="D192" s="44"/>
      <c r="E192" s="46"/>
      <c r="F192" s="47" t="s">
        <v>253</v>
      </c>
      <c r="G192" s="47"/>
      <c r="H192" s="23"/>
      <c r="L192" s="23"/>
      <c r="M192" s="23"/>
    </row>
    <row r="193" spans="1:13" x14ac:dyDescent="0.25">
      <c r="A193" s="25" t="s">
        <v>282</v>
      </c>
      <c r="B193" s="42" t="s">
        <v>283</v>
      </c>
      <c r="C193" s="520">
        <f>C174</f>
        <v>694.25842329</v>
      </c>
      <c r="E193" s="51"/>
      <c r="F193" s="52">
        <f t="shared" ref="F193:F206" si="23">IF($C$208=0,"",IF(C193="[for completion]","",C193/$C$208))</f>
        <v>1</v>
      </c>
      <c r="G193" s="52"/>
      <c r="H193" s="23"/>
      <c r="L193" s="23"/>
      <c r="M193" s="23"/>
    </row>
    <row r="194" spans="1:13" x14ac:dyDescent="0.25">
      <c r="A194" s="25" t="s">
        <v>284</v>
      </c>
      <c r="B194" s="42" t="s">
        <v>285</v>
      </c>
      <c r="E194" s="54"/>
      <c r="F194" s="52">
        <f t="shared" si="23"/>
        <v>0</v>
      </c>
      <c r="G194" s="54"/>
      <c r="H194" s="23"/>
      <c r="L194" s="23"/>
      <c r="M194" s="23"/>
    </row>
    <row r="195" spans="1:13" x14ac:dyDescent="0.25">
      <c r="A195" s="25" t="s">
        <v>286</v>
      </c>
      <c r="B195" s="42" t="s">
        <v>287</v>
      </c>
      <c r="E195" s="54"/>
      <c r="F195" s="52">
        <f t="shared" si="23"/>
        <v>0</v>
      </c>
      <c r="G195" s="54"/>
      <c r="H195" s="23"/>
      <c r="L195" s="23"/>
      <c r="M195" s="23"/>
    </row>
    <row r="196" spans="1:13" x14ac:dyDescent="0.25">
      <c r="A196" s="25" t="s">
        <v>288</v>
      </c>
      <c r="B196" s="42" t="s">
        <v>289</v>
      </c>
      <c r="E196" s="54"/>
      <c r="F196" s="52">
        <f t="shared" si="23"/>
        <v>0</v>
      </c>
      <c r="G196" s="54"/>
      <c r="H196" s="23"/>
      <c r="L196" s="23"/>
      <c r="M196" s="23"/>
    </row>
    <row r="197" spans="1:13" x14ac:dyDescent="0.25">
      <c r="A197" s="25" t="s">
        <v>290</v>
      </c>
      <c r="B197" s="42" t="s">
        <v>291</v>
      </c>
      <c r="E197" s="54"/>
      <c r="F197" s="52">
        <f t="shared" si="23"/>
        <v>0</v>
      </c>
      <c r="G197" s="54"/>
      <c r="H197" s="23"/>
      <c r="L197" s="23"/>
      <c r="M197" s="23"/>
    </row>
    <row r="198" spans="1:13" x14ac:dyDescent="0.25">
      <c r="A198" s="25" t="s">
        <v>292</v>
      </c>
      <c r="B198" s="42" t="s">
        <v>293</v>
      </c>
      <c r="E198" s="54"/>
      <c r="F198" s="52">
        <f t="shared" si="23"/>
        <v>0</v>
      </c>
      <c r="G198" s="54"/>
      <c r="H198" s="23"/>
      <c r="L198" s="23"/>
      <c r="M198" s="23"/>
    </row>
    <row r="199" spans="1:13" x14ac:dyDescent="0.25">
      <c r="A199" s="25" t="s">
        <v>294</v>
      </c>
      <c r="B199" s="42" t="s">
        <v>295</v>
      </c>
      <c r="E199" s="54"/>
      <c r="F199" s="52">
        <f t="shared" si="23"/>
        <v>0</v>
      </c>
      <c r="G199" s="54"/>
      <c r="H199" s="23"/>
      <c r="L199" s="23"/>
      <c r="M199" s="23"/>
    </row>
    <row r="200" spans="1:13" x14ac:dyDescent="0.25">
      <c r="A200" s="25" t="s">
        <v>296</v>
      </c>
      <c r="B200" s="42" t="s">
        <v>12</v>
      </c>
      <c r="E200" s="54"/>
      <c r="F200" s="52">
        <f t="shared" si="23"/>
        <v>0</v>
      </c>
      <c r="G200" s="54"/>
      <c r="H200" s="23"/>
      <c r="L200" s="23"/>
      <c r="M200" s="23"/>
    </row>
    <row r="201" spans="1:13" x14ac:dyDescent="0.25">
      <c r="A201" s="25" t="s">
        <v>297</v>
      </c>
      <c r="B201" s="42" t="s">
        <v>298</v>
      </c>
      <c r="E201" s="54"/>
      <c r="F201" s="52">
        <f t="shared" si="23"/>
        <v>0</v>
      </c>
      <c r="G201" s="54"/>
      <c r="H201" s="23"/>
      <c r="L201" s="23"/>
      <c r="M201" s="23"/>
    </row>
    <row r="202" spans="1:13" x14ac:dyDescent="0.25">
      <c r="A202" s="25" t="s">
        <v>299</v>
      </c>
      <c r="B202" s="42" t="s">
        <v>300</v>
      </c>
      <c r="E202" s="54"/>
      <c r="F202" s="52">
        <f t="shared" si="23"/>
        <v>0</v>
      </c>
      <c r="G202" s="54"/>
      <c r="H202" s="23"/>
      <c r="L202" s="23"/>
      <c r="M202" s="23"/>
    </row>
    <row r="203" spans="1:13" x14ac:dyDescent="0.25">
      <c r="A203" s="25" t="s">
        <v>301</v>
      </c>
      <c r="B203" s="42" t="s">
        <v>302</v>
      </c>
      <c r="E203" s="54"/>
      <c r="F203" s="52">
        <f t="shared" si="23"/>
        <v>0</v>
      </c>
      <c r="G203" s="54"/>
      <c r="H203" s="23"/>
      <c r="L203" s="23"/>
      <c r="M203" s="23"/>
    </row>
    <row r="204" spans="1:13" x14ac:dyDescent="0.25">
      <c r="A204" s="25" t="s">
        <v>303</v>
      </c>
      <c r="B204" s="42" t="s">
        <v>304</v>
      </c>
      <c r="E204" s="54"/>
      <c r="F204" s="52">
        <f t="shared" si="23"/>
        <v>0</v>
      </c>
      <c r="G204" s="54"/>
      <c r="H204" s="23"/>
      <c r="L204" s="23"/>
      <c r="M204" s="23"/>
    </row>
    <row r="205" spans="1:13" x14ac:dyDescent="0.25">
      <c r="A205" s="25" t="s">
        <v>305</v>
      </c>
      <c r="B205" s="42" t="s">
        <v>306</v>
      </c>
      <c r="E205" s="54"/>
      <c r="F205" s="52">
        <f t="shared" si="23"/>
        <v>0</v>
      </c>
      <c r="G205" s="54"/>
      <c r="H205" s="23"/>
      <c r="L205" s="23"/>
      <c r="M205" s="23"/>
    </row>
    <row r="206" spans="1:13" x14ac:dyDescent="0.25">
      <c r="A206" s="25" t="s">
        <v>307</v>
      </c>
      <c r="B206" s="42" t="s">
        <v>100</v>
      </c>
      <c r="E206" s="54"/>
      <c r="F206" s="52">
        <f t="shared" si="23"/>
        <v>0</v>
      </c>
      <c r="G206" s="54"/>
      <c r="H206" s="23"/>
      <c r="L206" s="23"/>
      <c r="M206" s="23"/>
    </row>
    <row r="207" spans="1:13" x14ac:dyDescent="0.25">
      <c r="A207" s="25" t="s">
        <v>308</v>
      </c>
      <c r="B207" s="53" t="s">
        <v>309</v>
      </c>
      <c r="E207" s="54"/>
      <c r="F207" s="52"/>
      <c r="G207" s="54"/>
      <c r="H207" s="23"/>
      <c r="L207" s="23"/>
      <c r="M207" s="23"/>
    </row>
    <row r="208" spans="1:13" x14ac:dyDescent="0.25">
      <c r="A208" s="25" t="s">
        <v>310</v>
      </c>
      <c r="B208" s="60" t="s">
        <v>102</v>
      </c>
      <c r="C208" s="522">
        <f>SUM(C193:C206)</f>
        <v>694.25842329</v>
      </c>
      <c r="D208" s="42"/>
      <c r="E208" s="54"/>
      <c r="F208" s="54">
        <f>SUM(F193:F206)</f>
        <v>1</v>
      </c>
      <c r="G208" s="54"/>
      <c r="H208" s="23"/>
      <c r="L208" s="23"/>
      <c r="M208" s="23"/>
    </row>
    <row r="209" spans="1:13" hidden="1" outlineLevel="1" x14ac:dyDescent="0.25">
      <c r="A209" s="25" t="s">
        <v>311</v>
      </c>
      <c r="B209" s="55" t="s">
        <v>104</v>
      </c>
      <c r="E209" s="54"/>
      <c r="F209" s="52">
        <f>IF($C$208=0,"",IF(C209="[for completion]","",C209/$C$208))</f>
        <v>0</v>
      </c>
      <c r="G209" s="54"/>
      <c r="H209" s="23"/>
      <c r="L209" s="23"/>
      <c r="M209" s="23"/>
    </row>
    <row r="210" spans="1:13" hidden="1" outlineLevel="1" x14ac:dyDescent="0.25">
      <c r="A210" s="25" t="s">
        <v>312</v>
      </c>
      <c r="B210" s="55" t="s">
        <v>104</v>
      </c>
      <c r="E210" s="54"/>
      <c r="F210" s="52">
        <f t="shared" ref="F210:F215" si="24">IF($C$208=0,"",IF(C210="[for completion]","",C210/$C$208))</f>
        <v>0</v>
      </c>
      <c r="G210" s="54"/>
      <c r="H210" s="23"/>
      <c r="L210" s="23"/>
      <c r="M210" s="23"/>
    </row>
    <row r="211" spans="1:13" hidden="1" outlineLevel="1" x14ac:dyDescent="0.25">
      <c r="A211" s="25" t="s">
        <v>313</v>
      </c>
      <c r="B211" s="55" t="s">
        <v>104</v>
      </c>
      <c r="E211" s="54"/>
      <c r="F211" s="52">
        <f t="shared" si="24"/>
        <v>0</v>
      </c>
      <c r="G211" s="54"/>
      <c r="H211" s="23"/>
      <c r="L211" s="23"/>
      <c r="M211" s="23"/>
    </row>
    <row r="212" spans="1:13" hidden="1" outlineLevel="1" x14ac:dyDescent="0.25">
      <c r="A212" s="25" t="s">
        <v>314</v>
      </c>
      <c r="B212" s="55" t="s">
        <v>104</v>
      </c>
      <c r="E212" s="54"/>
      <c r="F212" s="52">
        <f t="shared" si="24"/>
        <v>0</v>
      </c>
      <c r="G212" s="54"/>
      <c r="H212" s="23"/>
      <c r="L212" s="23"/>
      <c r="M212" s="23"/>
    </row>
    <row r="213" spans="1:13" hidden="1" outlineLevel="1" x14ac:dyDescent="0.25">
      <c r="A213" s="25" t="s">
        <v>315</v>
      </c>
      <c r="B213" s="55" t="s">
        <v>104</v>
      </c>
      <c r="E213" s="54"/>
      <c r="F213" s="52">
        <f t="shared" si="24"/>
        <v>0</v>
      </c>
      <c r="G213" s="54"/>
      <c r="H213" s="23"/>
      <c r="L213" s="23"/>
      <c r="M213" s="23"/>
    </row>
    <row r="214" spans="1:13" hidden="1" outlineLevel="1" x14ac:dyDescent="0.25">
      <c r="A214" s="25" t="s">
        <v>316</v>
      </c>
      <c r="B214" s="55" t="s">
        <v>104</v>
      </c>
      <c r="E214" s="54"/>
      <c r="F214" s="52">
        <f t="shared" si="24"/>
        <v>0</v>
      </c>
      <c r="G214" s="54"/>
      <c r="H214" s="23"/>
      <c r="L214" s="23"/>
      <c r="M214" s="23"/>
    </row>
    <row r="215" spans="1:13" hidden="1" outlineLevel="1" x14ac:dyDescent="0.25">
      <c r="A215" s="25" t="s">
        <v>317</v>
      </c>
      <c r="B215" s="55" t="s">
        <v>104</v>
      </c>
      <c r="E215" s="54"/>
      <c r="F215" s="52">
        <f t="shared" si="24"/>
        <v>0</v>
      </c>
      <c r="G215" s="54"/>
      <c r="H215" s="23"/>
      <c r="L215" s="23"/>
      <c r="M215" s="23"/>
    </row>
    <row r="216" spans="1:13" ht="15" customHeight="1" collapsed="1" x14ac:dyDescent="0.25">
      <c r="A216" s="44"/>
      <c r="B216" s="45" t="s">
        <v>318</v>
      </c>
      <c r="C216" s="44" t="s">
        <v>66</v>
      </c>
      <c r="D216" s="44"/>
      <c r="E216" s="46"/>
      <c r="F216" s="47" t="s">
        <v>90</v>
      </c>
      <c r="G216" s="47" t="s">
        <v>240</v>
      </c>
      <c r="H216" s="23"/>
      <c r="L216" s="23"/>
      <c r="M216" s="23"/>
    </row>
    <row r="217" spans="1:13" x14ac:dyDescent="0.25">
      <c r="A217" s="25" t="s">
        <v>319</v>
      </c>
      <c r="B217" s="21" t="s">
        <v>320</v>
      </c>
      <c r="C217" s="520">
        <f>C193</f>
        <v>694.25842329</v>
      </c>
      <c r="E217" s="64"/>
      <c r="F217" s="52">
        <f>IF($C$220=0,"",IF(C217="[for completion]","",C217/$C$220))</f>
        <v>1</v>
      </c>
      <c r="G217" s="52">
        <f>IF($C$220=0,"",IF(C217="[for completion]","",C217/$C$220))</f>
        <v>1</v>
      </c>
      <c r="H217" s="23"/>
      <c r="L217" s="23"/>
      <c r="M217" s="23"/>
    </row>
    <row r="218" spans="1:13" x14ac:dyDescent="0.25">
      <c r="A218" s="25" t="s">
        <v>321</v>
      </c>
      <c r="B218" s="21" t="s">
        <v>322</v>
      </c>
      <c r="E218" s="64"/>
      <c r="F218" s="52">
        <f t="shared" ref="F218:F227" si="25">IF($C$220=0,"",IF(C218="[for completion]","",C218/$C$220))</f>
        <v>0</v>
      </c>
      <c r="G218" s="52">
        <f t="shared" ref="G218:G227" si="26">IF($C$220=0,"",IF(C218="[for completion]","",C218/$C$220))</f>
        <v>0</v>
      </c>
      <c r="H218" s="23"/>
      <c r="L218" s="23"/>
      <c r="M218" s="23"/>
    </row>
    <row r="219" spans="1:13" x14ac:dyDescent="0.25">
      <c r="A219" s="25" t="s">
        <v>323</v>
      </c>
      <c r="B219" s="21" t="s">
        <v>100</v>
      </c>
      <c r="E219" s="64"/>
      <c r="F219" s="52">
        <f t="shared" si="25"/>
        <v>0</v>
      </c>
      <c r="G219" s="52">
        <f t="shared" si="26"/>
        <v>0</v>
      </c>
      <c r="H219" s="23"/>
      <c r="L219" s="23"/>
      <c r="M219" s="23"/>
    </row>
    <row r="220" spans="1:13" x14ac:dyDescent="0.25">
      <c r="A220" s="25" t="s">
        <v>324</v>
      </c>
      <c r="B220" s="60" t="s">
        <v>102</v>
      </c>
      <c r="C220" s="520">
        <f>SUM(C217:C219)</f>
        <v>694.25842329</v>
      </c>
      <c r="E220" s="64"/>
      <c r="F220" s="63">
        <f>SUM(F217:F219)</f>
        <v>1</v>
      </c>
      <c r="G220" s="63">
        <f>SUM(G217:G219)</f>
        <v>1</v>
      </c>
      <c r="H220" s="23"/>
      <c r="L220" s="23"/>
      <c r="M220" s="23"/>
    </row>
    <row r="221" spans="1:13" hidden="1" outlineLevel="1" x14ac:dyDescent="0.25">
      <c r="A221" s="25" t="s">
        <v>325</v>
      </c>
      <c r="B221" s="55" t="s">
        <v>104</v>
      </c>
      <c r="E221" s="64"/>
      <c r="F221" s="52">
        <f t="shared" si="25"/>
        <v>0</v>
      </c>
      <c r="G221" s="52">
        <f t="shared" si="26"/>
        <v>0</v>
      </c>
      <c r="H221" s="23"/>
      <c r="L221" s="23"/>
      <c r="M221" s="23"/>
    </row>
    <row r="222" spans="1:13" hidden="1" outlineLevel="1" x14ac:dyDescent="0.25">
      <c r="A222" s="25" t="s">
        <v>326</v>
      </c>
      <c r="B222" s="55" t="s">
        <v>104</v>
      </c>
      <c r="E222" s="64"/>
      <c r="F222" s="52">
        <f t="shared" si="25"/>
        <v>0</v>
      </c>
      <c r="G222" s="52">
        <f t="shared" si="26"/>
        <v>0</v>
      </c>
      <c r="H222" s="23"/>
      <c r="L222" s="23"/>
      <c r="M222" s="23"/>
    </row>
    <row r="223" spans="1:13" hidden="1" outlineLevel="1" x14ac:dyDescent="0.25">
      <c r="A223" s="25" t="s">
        <v>327</v>
      </c>
      <c r="B223" s="55" t="s">
        <v>104</v>
      </c>
      <c r="E223" s="64"/>
      <c r="F223" s="52">
        <f t="shared" si="25"/>
        <v>0</v>
      </c>
      <c r="G223" s="52">
        <f t="shared" si="26"/>
        <v>0</v>
      </c>
      <c r="H223" s="23"/>
      <c r="L223" s="23"/>
      <c r="M223" s="23"/>
    </row>
    <row r="224" spans="1:13" hidden="1" outlineLevel="1" x14ac:dyDescent="0.25">
      <c r="A224" s="25" t="s">
        <v>328</v>
      </c>
      <c r="B224" s="55" t="s">
        <v>104</v>
      </c>
      <c r="E224" s="64"/>
      <c r="F224" s="52">
        <f t="shared" si="25"/>
        <v>0</v>
      </c>
      <c r="G224" s="52">
        <f t="shared" si="26"/>
        <v>0</v>
      </c>
      <c r="H224" s="23"/>
      <c r="L224" s="23"/>
      <c r="M224" s="23"/>
    </row>
    <row r="225" spans="1:14" hidden="1" outlineLevel="1" x14ac:dyDescent="0.25">
      <c r="A225" s="25" t="s">
        <v>329</v>
      </c>
      <c r="B225" s="55" t="s">
        <v>104</v>
      </c>
      <c r="E225" s="64"/>
      <c r="F225" s="52">
        <f t="shared" si="25"/>
        <v>0</v>
      </c>
      <c r="G225" s="52">
        <f t="shared" si="26"/>
        <v>0</v>
      </c>
      <c r="H225" s="23"/>
      <c r="L225" s="23"/>
      <c r="M225" s="23"/>
    </row>
    <row r="226" spans="1:14" hidden="1" outlineLevel="1" x14ac:dyDescent="0.25">
      <c r="A226" s="25" t="s">
        <v>330</v>
      </c>
      <c r="B226" s="55" t="s">
        <v>104</v>
      </c>
      <c r="E226" s="42"/>
      <c r="F226" s="52">
        <f t="shared" si="25"/>
        <v>0</v>
      </c>
      <c r="G226" s="52">
        <f t="shared" si="26"/>
        <v>0</v>
      </c>
      <c r="H226" s="23"/>
      <c r="L226" s="23"/>
      <c r="M226" s="23"/>
    </row>
    <row r="227" spans="1:14" hidden="1" outlineLevel="1" x14ac:dyDescent="0.25">
      <c r="A227" s="25" t="s">
        <v>331</v>
      </c>
      <c r="B227" s="55" t="s">
        <v>104</v>
      </c>
      <c r="E227" s="64"/>
      <c r="F227" s="52">
        <f t="shared" si="25"/>
        <v>0</v>
      </c>
      <c r="G227" s="52">
        <f t="shared" si="26"/>
        <v>0</v>
      </c>
      <c r="H227" s="23"/>
      <c r="L227" s="23"/>
      <c r="M227" s="23"/>
    </row>
    <row r="228" spans="1:14" ht="15" customHeight="1" collapsed="1" x14ac:dyDescent="0.25">
      <c r="A228" s="44"/>
      <c r="B228" s="45" t="s">
        <v>332</v>
      </c>
      <c r="C228" s="44"/>
      <c r="D228" s="44"/>
      <c r="E228" s="46"/>
      <c r="F228" s="47"/>
      <c r="G228" s="47"/>
      <c r="H228" s="23"/>
      <c r="L228" s="23"/>
      <c r="M228" s="23"/>
    </row>
    <row r="229" spans="1:14" x14ac:dyDescent="0.25">
      <c r="A229" s="25" t="s">
        <v>333</v>
      </c>
      <c r="B229" s="42" t="s">
        <v>334</v>
      </c>
      <c r="C229" s="108" t="s">
        <v>1563</v>
      </c>
      <c r="H229" s="23"/>
      <c r="L229" s="23"/>
      <c r="M229" s="23"/>
    </row>
    <row r="230" spans="1:14" ht="15" customHeight="1" x14ac:dyDescent="0.25">
      <c r="A230" s="44"/>
      <c r="B230" s="45" t="s">
        <v>335</v>
      </c>
      <c r="C230" s="44"/>
      <c r="D230" s="44"/>
      <c r="E230" s="46"/>
      <c r="F230" s="47"/>
      <c r="G230" s="47"/>
      <c r="H230" s="23"/>
      <c r="L230" s="23"/>
      <c r="M230" s="23"/>
    </row>
    <row r="231" spans="1:14" x14ac:dyDescent="0.25">
      <c r="A231" s="25" t="s">
        <v>11</v>
      </c>
      <c r="B231" s="25" t="s">
        <v>1547</v>
      </c>
      <c r="E231" s="42"/>
      <c r="H231" s="23"/>
      <c r="L231" s="23"/>
      <c r="M231" s="23"/>
    </row>
    <row r="232" spans="1:14" x14ac:dyDescent="0.25">
      <c r="A232" s="25" t="s">
        <v>336</v>
      </c>
      <c r="B232" s="67" t="s">
        <v>337</v>
      </c>
      <c r="E232" s="42"/>
      <c r="H232" s="23"/>
      <c r="L232" s="23"/>
      <c r="M232" s="23"/>
    </row>
    <row r="233" spans="1:14" x14ac:dyDescent="0.25">
      <c r="A233" s="25" t="s">
        <v>338</v>
      </c>
      <c r="B233" s="67" t="s">
        <v>339</v>
      </c>
      <c r="E233" s="42"/>
      <c r="H233" s="23"/>
      <c r="L233" s="23"/>
      <c r="M233" s="23"/>
    </row>
    <row r="234" spans="1:14" hidden="1" outlineLevel="1" x14ac:dyDescent="0.25">
      <c r="A234" s="25" t="s">
        <v>340</v>
      </c>
      <c r="B234" s="40" t="s">
        <v>341</v>
      </c>
      <c r="C234" s="42"/>
      <c r="D234" s="42"/>
      <c r="E234" s="42"/>
      <c r="H234" s="23"/>
      <c r="L234" s="23"/>
      <c r="M234" s="23"/>
    </row>
    <row r="235" spans="1:14" hidden="1" outlineLevel="1" x14ac:dyDescent="0.25">
      <c r="A235" s="25" t="s">
        <v>342</v>
      </c>
      <c r="B235" s="40" t="s">
        <v>343</v>
      </c>
      <c r="C235" s="42"/>
      <c r="D235" s="42"/>
      <c r="E235" s="42"/>
      <c r="H235" s="23"/>
      <c r="L235" s="23"/>
      <c r="M235" s="23"/>
    </row>
    <row r="236" spans="1:14" hidden="1" outlineLevel="1" x14ac:dyDescent="0.25">
      <c r="A236" s="25" t="s">
        <v>344</v>
      </c>
      <c r="B236" s="40" t="s">
        <v>345</v>
      </c>
      <c r="C236" s="42"/>
      <c r="D236" s="42"/>
      <c r="E236" s="42"/>
      <c r="H236" s="23"/>
      <c r="L236" s="23"/>
      <c r="M236" s="23"/>
    </row>
    <row r="237" spans="1:14" hidden="1" outlineLevel="1" x14ac:dyDescent="0.25">
      <c r="A237" s="25" t="s">
        <v>346</v>
      </c>
      <c r="C237" s="42"/>
      <c r="D237" s="42"/>
      <c r="E237" s="42"/>
      <c r="H237" s="23"/>
      <c r="L237" s="23"/>
      <c r="M237" s="23"/>
    </row>
    <row r="238" spans="1:14" hidden="1" outlineLevel="1" x14ac:dyDescent="0.25">
      <c r="A238" s="25" t="s">
        <v>347</v>
      </c>
      <c r="C238" s="42"/>
      <c r="D238" s="42"/>
      <c r="E238" s="42"/>
      <c r="H238" s="23"/>
      <c r="L238" s="23"/>
      <c r="M238" s="23"/>
    </row>
    <row r="239" spans="1:14" hidden="1" outlineLevel="1" x14ac:dyDescent="0.25">
      <c r="A239" s="25" t="s">
        <v>348</v>
      </c>
      <c r="D239"/>
      <c r="E239"/>
      <c r="F239"/>
      <c r="G239"/>
      <c r="H239" s="23"/>
      <c r="K239" s="68"/>
      <c r="L239" s="68"/>
      <c r="M239" s="68"/>
      <c r="N239" s="68"/>
    </row>
    <row r="240" spans="1:14" hidden="1" outlineLevel="1" x14ac:dyDescent="0.25">
      <c r="A240" s="25" t="s">
        <v>349</v>
      </c>
      <c r="D240"/>
      <c r="E240"/>
      <c r="F240"/>
      <c r="G240"/>
      <c r="H240" s="23"/>
      <c r="K240" s="68"/>
      <c r="L240" s="68"/>
      <c r="M240" s="68"/>
      <c r="N240" s="68"/>
    </row>
    <row r="241" spans="1:14" hidden="1" outlineLevel="1" x14ac:dyDescent="0.25">
      <c r="A241" s="25" t="s">
        <v>350</v>
      </c>
      <c r="D241"/>
      <c r="E241"/>
      <c r="F241"/>
      <c r="G241"/>
      <c r="H241" s="23"/>
      <c r="K241" s="68"/>
      <c r="L241" s="68"/>
      <c r="M241" s="68"/>
      <c r="N241" s="68"/>
    </row>
    <row r="242" spans="1:14" hidden="1" outlineLevel="1" x14ac:dyDescent="0.25">
      <c r="A242" s="25" t="s">
        <v>351</v>
      </c>
      <c r="D242"/>
      <c r="E242"/>
      <c r="F242"/>
      <c r="G242"/>
      <c r="H242" s="23"/>
      <c r="K242" s="68"/>
      <c r="L242" s="68"/>
      <c r="M242" s="68"/>
      <c r="N242" s="68"/>
    </row>
    <row r="243" spans="1:14" hidden="1" outlineLevel="1" x14ac:dyDescent="0.25">
      <c r="A243" s="25" t="s">
        <v>352</v>
      </c>
      <c r="D243"/>
      <c r="E243"/>
      <c r="F243"/>
      <c r="G243"/>
      <c r="H243" s="23"/>
      <c r="K243" s="68"/>
      <c r="L243" s="68"/>
      <c r="M243" s="68"/>
      <c r="N243" s="68"/>
    </row>
    <row r="244" spans="1:14" hidden="1" outlineLevel="1" x14ac:dyDescent="0.25">
      <c r="A244" s="25" t="s">
        <v>353</v>
      </c>
      <c r="D244"/>
      <c r="E244"/>
      <c r="F244"/>
      <c r="G244"/>
      <c r="H244" s="23"/>
      <c r="K244" s="68"/>
      <c r="L244" s="68"/>
      <c r="M244" s="68"/>
      <c r="N244" s="68"/>
    </row>
    <row r="245" spans="1:14" hidden="1" outlineLevel="1" x14ac:dyDescent="0.25">
      <c r="A245" s="25" t="s">
        <v>354</v>
      </c>
      <c r="D245"/>
      <c r="E245"/>
      <c r="F245"/>
      <c r="G245"/>
      <c r="H245" s="23"/>
      <c r="K245" s="68"/>
      <c r="L245" s="68"/>
      <c r="M245" s="68"/>
      <c r="N245" s="68"/>
    </row>
    <row r="246" spans="1:14" hidden="1" outlineLevel="1" x14ac:dyDescent="0.25">
      <c r="A246" s="25" t="s">
        <v>355</v>
      </c>
      <c r="D246"/>
      <c r="E246"/>
      <c r="F246"/>
      <c r="G246"/>
      <c r="H246" s="23"/>
      <c r="K246" s="68"/>
      <c r="L246" s="68"/>
      <c r="M246" s="68"/>
      <c r="N246" s="68"/>
    </row>
    <row r="247" spans="1:14" hidden="1" outlineLevel="1" x14ac:dyDescent="0.25">
      <c r="A247" s="25" t="s">
        <v>356</v>
      </c>
      <c r="D247"/>
      <c r="E247"/>
      <c r="F247"/>
      <c r="G247"/>
      <c r="H247" s="23"/>
      <c r="K247" s="68"/>
      <c r="L247" s="68"/>
      <c r="M247" s="68"/>
      <c r="N247" s="68"/>
    </row>
    <row r="248" spans="1:14" hidden="1" outlineLevel="1" x14ac:dyDescent="0.25">
      <c r="A248" s="25" t="s">
        <v>357</v>
      </c>
      <c r="D248"/>
      <c r="E248"/>
      <c r="F248"/>
      <c r="G248"/>
      <c r="H248" s="23"/>
      <c r="K248" s="68"/>
      <c r="L248" s="68"/>
      <c r="M248" s="68"/>
      <c r="N248" s="68"/>
    </row>
    <row r="249" spans="1:14" hidden="1" outlineLevel="1" x14ac:dyDescent="0.25">
      <c r="A249" s="25" t="s">
        <v>358</v>
      </c>
      <c r="D249"/>
      <c r="E249"/>
      <c r="F249"/>
      <c r="G249"/>
      <c r="H249" s="23"/>
      <c r="K249" s="68"/>
      <c r="L249" s="68"/>
      <c r="M249" s="68"/>
      <c r="N249" s="68"/>
    </row>
    <row r="250" spans="1:14" hidden="1" outlineLevel="1" x14ac:dyDescent="0.25">
      <c r="A250" s="25" t="s">
        <v>359</v>
      </c>
      <c r="D250"/>
      <c r="E250"/>
      <c r="F250"/>
      <c r="G250"/>
      <c r="H250" s="23"/>
      <c r="K250" s="68"/>
      <c r="L250" s="68"/>
      <c r="M250" s="68"/>
      <c r="N250" s="68"/>
    </row>
    <row r="251" spans="1:14" hidden="1" outlineLevel="1" x14ac:dyDescent="0.25">
      <c r="A251" s="25" t="s">
        <v>360</v>
      </c>
      <c r="D251"/>
      <c r="E251"/>
      <c r="F251"/>
      <c r="G251"/>
      <c r="H251" s="23"/>
      <c r="K251" s="68"/>
      <c r="L251" s="68"/>
      <c r="M251" s="68"/>
      <c r="N251" s="68"/>
    </row>
    <row r="252" spans="1:14" hidden="1" outlineLevel="1" x14ac:dyDescent="0.25">
      <c r="A252" s="25" t="s">
        <v>361</v>
      </c>
      <c r="D252"/>
      <c r="E252"/>
      <c r="F252"/>
      <c r="G252"/>
      <c r="H252" s="23"/>
      <c r="K252" s="68"/>
      <c r="L252" s="68"/>
      <c r="M252" s="68"/>
      <c r="N252" s="68"/>
    </row>
    <row r="253" spans="1:14" hidden="1" outlineLevel="1" x14ac:dyDescent="0.25">
      <c r="A253" s="25" t="s">
        <v>362</v>
      </c>
      <c r="D253"/>
      <c r="E253"/>
      <c r="F253"/>
      <c r="G253"/>
      <c r="H253" s="23"/>
      <c r="K253" s="68"/>
      <c r="L253" s="68"/>
      <c r="M253" s="68"/>
      <c r="N253" s="68"/>
    </row>
    <row r="254" spans="1:14" hidden="1" outlineLevel="1" x14ac:dyDescent="0.25">
      <c r="A254" s="25" t="s">
        <v>363</v>
      </c>
      <c r="D254"/>
      <c r="E254"/>
      <c r="F254"/>
      <c r="G254"/>
      <c r="H254" s="23"/>
      <c r="K254" s="68"/>
      <c r="L254" s="68"/>
      <c r="M254" s="68"/>
      <c r="N254" s="68"/>
    </row>
    <row r="255" spans="1:14" hidden="1" outlineLevel="1" x14ac:dyDescent="0.25">
      <c r="A255" s="25" t="s">
        <v>364</v>
      </c>
      <c r="D255"/>
      <c r="E255"/>
      <c r="F255"/>
      <c r="G255"/>
      <c r="H255" s="23"/>
      <c r="K255" s="68"/>
      <c r="L255" s="68"/>
      <c r="M255" s="68"/>
      <c r="N255" s="68"/>
    </row>
    <row r="256" spans="1:14" hidden="1" outlineLevel="1" x14ac:dyDescent="0.25">
      <c r="A256" s="25" t="s">
        <v>365</v>
      </c>
      <c r="D256"/>
      <c r="E256"/>
      <c r="F256"/>
      <c r="G256"/>
      <c r="H256" s="23"/>
      <c r="K256" s="68"/>
      <c r="L256" s="68"/>
      <c r="M256" s="68"/>
      <c r="N256" s="68"/>
    </row>
    <row r="257" spans="1:14" hidden="1" outlineLevel="1" x14ac:dyDescent="0.25">
      <c r="A257" s="25" t="s">
        <v>366</v>
      </c>
      <c r="D257"/>
      <c r="E257"/>
      <c r="F257"/>
      <c r="G257"/>
      <c r="H257" s="23"/>
      <c r="K257" s="68"/>
      <c r="L257" s="68"/>
      <c r="M257" s="68"/>
      <c r="N257" s="68"/>
    </row>
    <row r="258" spans="1:14" hidden="1" outlineLevel="1" x14ac:dyDescent="0.25">
      <c r="A258" s="25" t="s">
        <v>367</v>
      </c>
      <c r="D258"/>
      <c r="E258"/>
      <c r="F258"/>
      <c r="G258"/>
      <c r="H258" s="23"/>
      <c r="K258" s="68"/>
      <c r="L258" s="68"/>
      <c r="M258" s="68"/>
      <c r="N258" s="68"/>
    </row>
    <row r="259" spans="1:14" hidden="1" outlineLevel="1" x14ac:dyDescent="0.25">
      <c r="A259" s="25" t="s">
        <v>368</v>
      </c>
      <c r="D259"/>
      <c r="E259"/>
      <c r="F259"/>
      <c r="G259"/>
      <c r="H259" s="23"/>
      <c r="K259" s="68"/>
      <c r="L259" s="68"/>
      <c r="M259" s="68"/>
      <c r="N259" s="68"/>
    </row>
    <row r="260" spans="1:14" hidden="1" outlineLevel="1" x14ac:dyDescent="0.25">
      <c r="A260" s="25" t="s">
        <v>369</v>
      </c>
      <c r="D260"/>
      <c r="E260"/>
      <c r="F260"/>
      <c r="G260"/>
      <c r="H260" s="23"/>
      <c r="K260" s="68"/>
      <c r="L260" s="68"/>
      <c r="M260" s="68"/>
      <c r="N260" s="68"/>
    </row>
    <row r="261" spans="1:14" hidden="1" outlineLevel="1" x14ac:dyDescent="0.25">
      <c r="A261" s="25" t="s">
        <v>370</v>
      </c>
      <c r="D261"/>
      <c r="E261"/>
      <c r="F261"/>
      <c r="G261"/>
      <c r="H261" s="23"/>
      <c r="K261" s="68"/>
      <c r="L261" s="68"/>
      <c r="M261" s="68"/>
      <c r="N261" s="68"/>
    </row>
    <row r="262" spans="1:14" hidden="1" outlineLevel="1" x14ac:dyDescent="0.25">
      <c r="A262" s="25" t="s">
        <v>371</v>
      </c>
      <c r="D262"/>
      <c r="E262"/>
      <c r="F262"/>
      <c r="G262"/>
      <c r="H262" s="23"/>
      <c r="K262" s="68"/>
      <c r="L262" s="68"/>
      <c r="M262" s="68"/>
      <c r="N262" s="68"/>
    </row>
    <row r="263" spans="1:14" hidden="1" outlineLevel="1" x14ac:dyDescent="0.25">
      <c r="A263" s="25" t="s">
        <v>372</v>
      </c>
      <c r="D263"/>
      <c r="E263"/>
      <c r="F263"/>
      <c r="G263"/>
      <c r="H263" s="23"/>
      <c r="K263" s="68"/>
      <c r="L263" s="68"/>
      <c r="M263" s="68"/>
      <c r="N263" s="68"/>
    </row>
    <row r="264" spans="1:14" hidden="1" outlineLevel="1" x14ac:dyDescent="0.25">
      <c r="A264" s="25" t="s">
        <v>373</v>
      </c>
      <c r="D264"/>
      <c r="E264"/>
      <c r="F264"/>
      <c r="G264"/>
      <c r="H264" s="23"/>
      <c r="K264" s="68"/>
      <c r="L264" s="68"/>
      <c r="M264" s="68"/>
      <c r="N264" s="68"/>
    </row>
    <row r="265" spans="1:14" hidden="1" outlineLevel="1" x14ac:dyDescent="0.25">
      <c r="A265" s="25" t="s">
        <v>374</v>
      </c>
      <c r="D265"/>
      <c r="E265"/>
      <c r="F265"/>
      <c r="G265"/>
      <c r="H265" s="23"/>
      <c r="K265" s="68"/>
      <c r="L265" s="68"/>
      <c r="M265" s="68"/>
      <c r="N265" s="68"/>
    </row>
    <row r="266" spans="1:14" hidden="1" outlineLevel="1" x14ac:dyDescent="0.25">
      <c r="A266" s="25" t="s">
        <v>375</v>
      </c>
      <c r="D266"/>
      <c r="E266"/>
      <c r="F266"/>
      <c r="G266"/>
      <c r="H266" s="23"/>
      <c r="K266" s="68"/>
      <c r="L266" s="68"/>
      <c r="M266" s="68"/>
      <c r="N266" s="68"/>
    </row>
    <row r="267" spans="1:14" hidden="1" outlineLevel="1" x14ac:dyDescent="0.25">
      <c r="A267" s="25" t="s">
        <v>376</v>
      </c>
      <c r="D267"/>
      <c r="E267"/>
      <c r="F267"/>
      <c r="G267"/>
      <c r="H267" s="23"/>
      <c r="K267" s="68"/>
      <c r="L267" s="68"/>
      <c r="M267" s="68"/>
      <c r="N267" s="68"/>
    </row>
    <row r="268" spans="1:14" hidden="1" outlineLevel="1" x14ac:dyDescent="0.25">
      <c r="A268" s="25" t="s">
        <v>377</v>
      </c>
      <c r="D268"/>
      <c r="E268"/>
      <c r="F268"/>
      <c r="G268"/>
      <c r="H268" s="23"/>
      <c r="K268" s="68"/>
      <c r="L268" s="68"/>
      <c r="M268" s="68"/>
      <c r="N268" s="68"/>
    </row>
    <row r="269" spans="1:14" hidden="1" outlineLevel="1" x14ac:dyDescent="0.25">
      <c r="A269" s="25" t="s">
        <v>378</v>
      </c>
      <c r="D269"/>
      <c r="E269"/>
      <c r="F269"/>
      <c r="G269"/>
      <c r="H269" s="23"/>
      <c r="K269" s="68"/>
      <c r="L269" s="68"/>
      <c r="M269" s="68"/>
      <c r="N269" s="68"/>
    </row>
    <row r="270" spans="1:14" hidden="1" outlineLevel="1" x14ac:dyDescent="0.25">
      <c r="A270" s="25" t="s">
        <v>379</v>
      </c>
      <c r="D270"/>
      <c r="E270"/>
      <c r="F270"/>
      <c r="G270"/>
      <c r="H270" s="23"/>
      <c r="K270" s="68"/>
      <c r="L270" s="68"/>
      <c r="M270" s="68"/>
      <c r="N270" s="68"/>
    </row>
    <row r="271" spans="1:14" hidden="1" outlineLevel="1" x14ac:dyDescent="0.25">
      <c r="A271" s="25" t="s">
        <v>380</v>
      </c>
      <c r="D271"/>
      <c r="E271"/>
      <c r="F271"/>
      <c r="G271"/>
      <c r="H271" s="23"/>
      <c r="K271" s="68"/>
      <c r="L271" s="68"/>
      <c r="M271" s="68"/>
      <c r="N271" s="68"/>
    </row>
    <row r="272" spans="1:14" hidden="1" outlineLevel="1" x14ac:dyDescent="0.25">
      <c r="A272" s="25" t="s">
        <v>381</v>
      </c>
      <c r="D272"/>
      <c r="E272"/>
      <c r="F272"/>
      <c r="G272"/>
      <c r="H272" s="23"/>
      <c r="K272" s="68"/>
      <c r="L272" s="68"/>
      <c r="M272" s="68"/>
      <c r="N272" s="68"/>
    </row>
    <row r="273" spans="1:14" hidden="1" outlineLevel="1" x14ac:dyDescent="0.25">
      <c r="A273" s="25" t="s">
        <v>382</v>
      </c>
      <c r="D273"/>
      <c r="E273"/>
      <c r="F273"/>
      <c r="G273"/>
      <c r="H273" s="23"/>
      <c r="K273" s="68"/>
      <c r="L273" s="68"/>
      <c r="M273" s="68"/>
      <c r="N273" s="68"/>
    </row>
    <row r="274" spans="1:14" hidden="1" outlineLevel="1" x14ac:dyDescent="0.25">
      <c r="A274" s="25" t="s">
        <v>383</v>
      </c>
      <c r="D274"/>
      <c r="E274"/>
      <c r="F274"/>
      <c r="G274"/>
      <c r="H274" s="23"/>
      <c r="K274" s="68"/>
      <c r="L274" s="68"/>
      <c r="M274" s="68"/>
      <c r="N274" s="68"/>
    </row>
    <row r="275" spans="1:14" hidden="1" outlineLevel="1" x14ac:dyDescent="0.25">
      <c r="A275" s="25" t="s">
        <v>384</v>
      </c>
      <c r="D275"/>
      <c r="E275"/>
      <c r="F275"/>
      <c r="G275"/>
      <c r="H275" s="23"/>
      <c r="K275" s="68"/>
      <c r="L275" s="68"/>
      <c r="M275" s="68"/>
      <c r="N275" s="68"/>
    </row>
    <row r="276" spans="1:14" hidden="1" outlineLevel="1" x14ac:dyDescent="0.25">
      <c r="A276" s="25" t="s">
        <v>385</v>
      </c>
      <c r="D276"/>
      <c r="E276"/>
      <c r="F276"/>
      <c r="G276"/>
      <c r="H276" s="23"/>
      <c r="K276" s="68"/>
      <c r="L276" s="68"/>
      <c r="M276" s="68"/>
      <c r="N276" s="68"/>
    </row>
    <row r="277" spans="1:14" hidden="1" outlineLevel="1" x14ac:dyDescent="0.25">
      <c r="A277" s="25" t="s">
        <v>386</v>
      </c>
      <c r="D277"/>
      <c r="E277"/>
      <c r="F277"/>
      <c r="G277"/>
      <c r="H277" s="23"/>
      <c r="K277" s="68"/>
      <c r="L277" s="68"/>
      <c r="M277" s="68"/>
      <c r="N277" s="68"/>
    </row>
    <row r="278" spans="1:14" hidden="1" outlineLevel="1" x14ac:dyDescent="0.25">
      <c r="A278" s="25" t="s">
        <v>387</v>
      </c>
      <c r="D278"/>
      <c r="E278"/>
      <c r="F278"/>
      <c r="G278"/>
      <c r="H278" s="23"/>
      <c r="K278" s="68"/>
      <c r="L278" s="68"/>
      <c r="M278" s="68"/>
      <c r="N278" s="68"/>
    </row>
    <row r="279" spans="1:14" hidden="1" outlineLevel="1" x14ac:dyDescent="0.25">
      <c r="A279" s="25" t="s">
        <v>388</v>
      </c>
      <c r="D279"/>
      <c r="E279"/>
      <c r="F279"/>
      <c r="G279"/>
      <c r="H279" s="23"/>
      <c r="K279" s="68"/>
      <c r="L279" s="68"/>
      <c r="M279" s="68"/>
      <c r="N279" s="68"/>
    </row>
    <row r="280" spans="1:14" hidden="1" outlineLevel="1" x14ac:dyDescent="0.25">
      <c r="A280" s="25" t="s">
        <v>389</v>
      </c>
      <c r="D280"/>
      <c r="E280"/>
      <c r="F280"/>
      <c r="G280"/>
      <c r="H280" s="23"/>
      <c r="K280" s="68"/>
      <c r="L280" s="68"/>
      <c r="M280" s="68"/>
      <c r="N280" s="68"/>
    </row>
    <row r="281" spans="1:14" hidden="1" outlineLevel="1" x14ac:dyDescent="0.25">
      <c r="A281" s="25" t="s">
        <v>390</v>
      </c>
      <c r="D281"/>
      <c r="E281"/>
      <c r="F281"/>
      <c r="G281"/>
      <c r="H281" s="23"/>
      <c r="K281" s="68"/>
      <c r="L281" s="68"/>
      <c r="M281" s="68"/>
      <c r="N281" s="68"/>
    </row>
    <row r="282" spans="1:14" hidden="1" outlineLevel="1" x14ac:dyDescent="0.25">
      <c r="A282" s="25" t="s">
        <v>391</v>
      </c>
      <c r="D282"/>
      <c r="E282"/>
      <c r="F282"/>
      <c r="G282"/>
      <c r="H282" s="23"/>
      <c r="K282" s="68"/>
      <c r="L282" s="68"/>
      <c r="M282" s="68"/>
      <c r="N282" s="68"/>
    </row>
    <row r="283" spans="1:14" hidden="1" outlineLevel="1" x14ac:dyDescent="0.25">
      <c r="A283" s="25" t="s">
        <v>392</v>
      </c>
      <c r="D283"/>
      <c r="E283"/>
      <c r="F283"/>
      <c r="G283"/>
      <c r="H283" s="23"/>
      <c r="K283" s="68"/>
      <c r="L283" s="68"/>
      <c r="M283" s="68"/>
      <c r="N283" s="68"/>
    </row>
    <row r="284" spans="1:14" hidden="1" outlineLevel="1" x14ac:dyDescent="0.25">
      <c r="A284" s="25" t="s">
        <v>393</v>
      </c>
      <c r="D284"/>
      <c r="E284"/>
      <c r="F284"/>
      <c r="G284"/>
      <c r="H284" s="23"/>
      <c r="K284" s="68"/>
      <c r="L284" s="68"/>
      <c r="M284" s="68"/>
      <c r="N284" s="68"/>
    </row>
    <row r="285" spans="1:14" ht="37.5" collapsed="1" x14ac:dyDescent="0.25">
      <c r="A285" s="36"/>
      <c r="B285" s="36" t="s">
        <v>394</v>
      </c>
      <c r="C285" s="36" t="s">
        <v>1</v>
      </c>
      <c r="D285" s="36" t="s">
        <v>1</v>
      </c>
      <c r="E285" s="36"/>
      <c r="F285" s="37"/>
      <c r="G285" s="38"/>
      <c r="H285" s="23"/>
      <c r="I285" s="29"/>
      <c r="J285" s="29"/>
      <c r="K285" s="29"/>
      <c r="L285" s="29"/>
      <c r="M285" s="31"/>
    </row>
    <row r="286" spans="1:14" ht="18.75" x14ac:dyDescent="0.25">
      <c r="A286" s="69" t="s">
        <v>395</v>
      </c>
      <c r="B286" s="70"/>
      <c r="C286" s="70"/>
      <c r="D286" s="70"/>
      <c r="E286" s="70"/>
      <c r="F286" s="71"/>
      <c r="G286" s="70"/>
      <c r="H286" s="23"/>
      <c r="I286" s="29"/>
      <c r="J286" s="29"/>
      <c r="K286" s="29"/>
      <c r="L286" s="29"/>
      <c r="M286" s="31"/>
    </row>
    <row r="287" spans="1:14" ht="18.75" x14ac:dyDescent="0.25">
      <c r="A287" s="69" t="s">
        <v>396</v>
      </c>
      <c r="B287" s="70"/>
      <c r="C287" s="70"/>
      <c r="D287" s="70"/>
      <c r="E287" s="70"/>
      <c r="F287" s="71"/>
      <c r="G287" s="70"/>
      <c r="H287" s="23"/>
      <c r="I287" s="29"/>
      <c r="J287" s="29"/>
      <c r="K287" s="29"/>
      <c r="L287" s="29"/>
      <c r="M287" s="31"/>
    </row>
    <row r="288" spans="1:14" x14ac:dyDescent="0.25">
      <c r="A288" s="25" t="s">
        <v>397</v>
      </c>
      <c r="B288" s="40" t="s">
        <v>398</v>
      </c>
      <c r="C288" s="72">
        <f>ROW(B38)</f>
        <v>38</v>
      </c>
      <c r="D288" s="63"/>
      <c r="E288" s="63"/>
      <c r="F288" s="63"/>
      <c r="G288" s="63"/>
      <c r="H288" s="23"/>
      <c r="I288" s="40"/>
      <c r="J288" s="72"/>
      <c r="L288" s="63"/>
      <c r="M288" s="63"/>
      <c r="N288" s="63"/>
    </row>
    <row r="289" spans="1:14" x14ac:dyDescent="0.25">
      <c r="A289" s="25" t="s">
        <v>399</v>
      </c>
      <c r="B289" s="40" t="s">
        <v>400</v>
      </c>
      <c r="C289" s="72">
        <f>ROW(B39)</f>
        <v>39</v>
      </c>
      <c r="E289" s="63"/>
      <c r="F289" s="63"/>
      <c r="H289" s="23"/>
      <c r="I289" s="40"/>
      <c r="J289" s="72"/>
      <c r="L289" s="63"/>
      <c r="M289" s="63"/>
    </row>
    <row r="290" spans="1:14" x14ac:dyDescent="0.25">
      <c r="A290" s="25" t="s">
        <v>401</v>
      </c>
      <c r="B290" s="40" t="s">
        <v>402</v>
      </c>
      <c r="C290" s="72" t="str">
        <f>ROW('B1. HTT Mortgage Assets'!B43)&amp; " for Mortgage Assets"</f>
        <v>43 for Mortgage Assets</v>
      </c>
      <c r="D290" s="72" t="str">
        <f>ROW('B2. HTT Public Sector Assets'!B48)&amp; " for Public Sector Assets"</f>
        <v>48 for Public Sector Assets</v>
      </c>
      <c r="E290" s="73"/>
      <c r="F290" s="63"/>
      <c r="G290" s="73"/>
      <c r="H290" s="23"/>
      <c r="I290" s="40"/>
      <c r="J290" s="72"/>
      <c r="K290" s="72"/>
      <c r="L290" s="73"/>
      <c r="M290" s="63"/>
      <c r="N290" s="73"/>
    </row>
    <row r="291" spans="1:14" x14ac:dyDescent="0.25">
      <c r="A291" s="25" t="s">
        <v>403</v>
      </c>
      <c r="B291" s="40" t="s">
        <v>404</v>
      </c>
      <c r="C291" s="72">
        <f>ROW(B52)</f>
        <v>52</v>
      </c>
      <c r="H291" s="23"/>
      <c r="I291" s="40"/>
      <c r="J291" s="72"/>
    </row>
    <row r="292" spans="1:14" x14ac:dyDescent="0.25">
      <c r="A292" s="25" t="s">
        <v>405</v>
      </c>
      <c r="B292" s="40" t="s">
        <v>406</v>
      </c>
      <c r="C292" s="74" t="str">
        <f>ROW('B1. HTT Mortgage Assets'!B166)&amp;" for Residential Mortgage Assets"</f>
        <v>166 for Residential Mortgage Assets</v>
      </c>
      <c r="D292" s="72" t="str">
        <f>ROW('B1. HTT Mortgage Assets'!B267 )&amp; " for Commercial Mortgage Assets"</f>
        <v>267 for Commercial Mortgage Assets</v>
      </c>
      <c r="E292" s="73"/>
      <c r="F292" s="72" t="str">
        <f>ROW('B2. HTT Public Sector Assets'!B18)&amp; " for Public Sector Assets"</f>
        <v>18 for Public Sector Assets</v>
      </c>
      <c r="G292" s="73"/>
      <c r="H292" s="23"/>
      <c r="I292" s="40"/>
      <c r="J292" s="68"/>
      <c r="K292" s="72"/>
      <c r="L292" s="73"/>
      <c r="N292" s="73"/>
    </row>
    <row r="293" spans="1:14" x14ac:dyDescent="0.25">
      <c r="A293" s="25" t="s">
        <v>407</v>
      </c>
      <c r="B293" s="40" t="s">
        <v>408</v>
      </c>
      <c r="C293" s="72" t="str">
        <f>ROW('B1. HTT Mortgage Assets'!B130)&amp;" for Mortgage Assets"</f>
        <v>130 for Mortgage Assets</v>
      </c>
      <c r="D293" s="72">
        <f>ROW(B228)</f>
        <v>228</v>
      </c>
      <c r="F293" s="72" t="str">
        <f>ROW('B2. HTT Public Sector Assets'!B129)&amp;" for Public Sector Assets"</f>
        <v>129 for Public Sector Assets</v>
      </c>
      <c r="H293" s="23"/>
      <c r="I293" s="40"/>
      <c r="M293" s="73"/>
    </row>
    <row r="294" spans="1:14" x14ac:dyDescent="0.25">
      <c r="A294" s="25" t="s">
        <v>409</v>
      </c>
      <c r="B294" s="40" t="s">
        <v>410</v>
      </c>
      <c r="C294" s="72">
        <f>ROW(B111)</f>
        <v>111</v>
      </c>
      <c r="F294" s="73"/>
      <c r="H294" s="23"/>
      <c r="I294" s="40"/>
      <c r="J294" s="72"/>
      <c r="M294" s="73"/>
    </row>
    <row r="295" spans="1:14" x14ac:dyDescent="0.25">
      <c r="A295" s="25" t="s">
        <v>411</v>
      </c>
      <c r="B295" s="40" t="s">
        <v>412</v>
      </c>
      <c r="C295" s="72">
        <f>ROW(B163)</f>
        <v>163</v>
      </c>
      <c r="E295" s="73"/>
      <c r="F295" s="73"/>
      <c r="H295" s="23"/>
      <c r="I295" s="40"/>
      <c r="J295" s="72"/>
      <c r="L295" s="73"/>
      <c r="M295" s="73"/>
    </row>
    <row r="296" spans="1:14" x14ac:dyDescent="0.25">
      <c r="A296" s="25" t="s">
        <v>413</v>
      </c>
      <c r="B296" s="40" t="s">
        <v>414</v>
      </c>
      <c r="C296" s="72">
        <f>ROW(B137)</f>
        <v>137</v>
      </c>
      <c r="E296" s="73"/>
      <c r="F296" s="73"/>
      <c r="H296" s="23"/>
      <c r="I296" s="40"/>
      <c r="J296" s="72"/>
      <c r="L296" s="73"/>
      <c r="M296" s="73"/>
    </row>
    <row r="297" spans="1:14" ht="30" x14ac:dyDescent="0.25">
      <c r="A297" s="25" t="s">
        <v>415</v>
      </c>
      <c r="B297" s="25" t="s">
        <v>416</v>
      </c>
      <c r="C297" s="72" t="e">
        <f>ROW(#REF!)&amp;" for Harmonised Glossary"</f>
        <v>#REF!</v>
      </c>
      <c r="E297" s="73"/>
      <c r="H297" s="23"/>
      <c r="J297" s="72"/>
      <c r="L297" s="73"/>
    </row>
    <row r="298" spans="1:14" x14ac:dyDescent="0.25">
      <c r="A298" s="25" t="s">
        <v>417</v>
      </c>
      <c r="B298" s="40" t="s">
        <v>418</v>
      </c>
      <c r="C298" s="72">
        <f>ROW(B65)</f>
        <v>65</v>
      </c>
      <c r="E298" s="73"/>
      <c r="H298" s="23"/>
      <c r="I298" s="40"/>
      <c r="J298" s="72"/>
      <c r="L298" s="73"/>
    </row>
    <row r="299" spans="1:14" x14ac:dyDescent="0.25">
      <c r="A299" s="25" t="s">
        <v>419</v>
      </c>
      <c r="B299" s="40" t="s">
        <v>420</v>
      </c>
      <c r="C299" s="72">
        <f>ROW(B88)</f>
        <v>88</v>
      </c>
      <c r="E299" s="73"/>
      <c r="H299" s="23"/>
      <c r="I299" s="40"/>
      <c r="J299" s="72"/>
      <c r="L299" s="73"/>
    </row>
    <row r="300" spans="1:14" x14ac:dyDescent="0.25">
      <c r="A300" s="25" t="s">
        <v>421</v>
      </c>
      <c r="B300" s="40" t="s">
        <v>422</v>
      </c>
      <c r="C300" s="72" t="str">
        <f>ROW('B1. HTT Mortgage Assets'!B160)&amp; " for Mortgage Assets"</f>
        <v>160 for Mortgage Assets</v>
      </c>
      <c r="D300" s="72" t="str">
        <f>ROW('B2. HTT Public Sector Assets'!B166)&amp; " for Public Sector Assets"</f>
        <v>166 for Public Sector Assets</v>
      </c>
      <c r="E300" s="73"/>
      <c r="H300" s="23"/>
      <c r="I300" s="40"/>
      <c r="J300" s="72"/>
      <c r="K300" s="72"/>
      <c r="L300" s="73"/>
    </row>
    <row r="301" spans="1:14" hidden="1" outlineLevel="1" x14ac:dyDescent="0.25">
      <c r="A301" s="25" t="s">
        <v>423</v>
      </c>
      <c r="B301" s="40"/>
      <c r="C301" s="72"/>
      <c r="D301" s="72"/>
      <c r="E301" s="73"/>
      <c r="H301" s="23"/>
      <c r="I301" s="40"/>
      <c r="J301" s="72"/>
      <c r="K301" s="72"/>
      <c r="L301" s="73"/>
    </row>
    <row r="302" spans="1:14" hidden="1" outlineLevel="1" x14ac:dyDescent="0.25">
      <c r="A302" s="25" t="s">
        <v>424</v>
      </c>
      <c r="B302" s="40"/>
      <c r="C302" s="72"/>
      <c r="D302" s="72"/>
      <c r="E302" s="73"/>
      <c r="H302" s="23"/>
      <c r="I302" s="40"/>
      <c r="J302" s="72"/>
      <c r="K302" s="72"/>
      <c r="L302" s="73"/>
    </row>
    <row r="303" spans="1:14" hidden="1" outlineLevel="1" x14ac:dyDescent="0.25">
      <c r="A303" s="25" t="s">
        <v>425</v>
      </c>
      <c r="B303" s="40"/>
      <c r="C303" s="72"/>
      <c r="D303" s="72"/>
      <c r="E303" s="73"/>
      <c r="H303" s="23"/>
      <c r="I303" s="40"/>
      <c r="J303" s="72"/>
      <c r="K303" s="72"/>
      <c r="L303" s="73"/>
    </row>
    <row r="304" spans="1:14" hidden="1" outlineLevel="1" x14ac:dyDescent="0.25">
      <c r="A304" s="25" t="s">
        <v>426</v>
      </c>
      <c r="B304" s="40"/>
      <c r="C304" s="72"/>
      <c r="D304" s="72"/>
      <c r="E304" s="73"/>
      <c r="H304" s="23"/>
      <c r="I304" s="40"/>
      <c r="J304" s="72"/>
      <c r="K304" s="72"/>
      <c r="L304" s="73"/>
    </row>
    <row r="305" spans="1:13" hidden="1" outlineLevel="1" x14ac:dyDescent="0.25">
      <c r="A305" s="25" t="s">
        <v>427</v>
      </c>
      <c r="B305" s="40"/>
      <c r="C305" s="72"/>
      <c r="D305" s="72"/>
      <c r="E305" s="73"/>
      <c r="H305" s="23"/>
      <c r="I305" s="40"/>
      <c r="J305" s="72"/>
      <c r="K305" s="72"/>
      <c r="L305" s="73"/>
    </row>
    <row r="306" spans="1:13" hidden="1" outlineLevel="1" x14ac:dyDescent="0.25">
      <c r="A306" s="25" t="s">
        <v>428</v>
      </c>
      <c r="B306" s="40"/>
      <c r="C306" s="72"/>
      <c r="D306" s="72"/>
      <c r="E306" s="73"/>
      <c r="H306" s="23"/>
      <c r="I306" s="40"/>
      <c r="J306" s="72"/>
      <c r="K306" s="72"/>
      <c r="L306" s="73"/>
    </row>
    <row r="307" spans="1:13" hidden="1" outlineLevel="1" x14ac:dyDescent="0.25">
      <c r="A307" s="25" t="s">
        <v>429</v>
      </c>
      <c r="B307" s="40"/>
      <c r="C307" s="72"/>
      <c r="D307" s="72"/>
      <c r="E307" s="73"/>
      <c r="H307" s="23"/>
      <c r="I307" s="40"/>
      <c r="J307" s="72"/>
      <c r="K307" s="72"/>
      <c r="L307" s="73"/>
    </row>
    <row r="308" spans="1:13" hidden="1" outlineLevel="1" x14ac:dyDescent="0.25">
      <c r="A308" s="25" t="s">
        <v>430</v>
      </c>
      <c r="B308" s="40"/>
      <c r="C308" s="72"/>
      <c r="D308" s="72"/>
      <c r="E308" s="73"/>
      <c r="H308" s="23"/>
      <c r="I308" s="40"/>
      <c r="J308" s="72"/>
      <c r="K308" s="72"/>
      <c r="L308" s="73"/>
    </row>
    <row r="309" spans="1:13" hidden="1" outlineLevel="1" x14ac:dyDescent="0.25">
      <c r="A309" s="25" t="s">
        <v>431</v>
      </c>
      <c r="B309" s="40"/>
      <c r="C309" s="72"/>
      <c r="D309" s="72"/>
      <c r="E309" s="73"/>
      <c r="H309" s="23"/>
      <c r="I309" s="40"/>
      <c r="J309" s="72"/>
      <c r="K309" s="72"/>
      <c r="L309" s="73"/>
    </row>
    <row r="310" spans="1:13" hidden="1" outlineLevel="1" x14ac:dyDescent="0.25">
      <c r="A310" s="25" t="s">
        <v>432</v>
      </c>
      <c r="H310" s="23"/>
    </row>
    <row r="311" spans="1:13" ht="37.5" collapsed="1" x14ac:dyDescent="0.25">
      <c r="A311" s="37"/>
      <c r="B311" s="36" t="s">
        <v>32</v>
      </c>
      <c r="C311" s="37"/>
      <c r="D311" s="37"/>
      <c r="E311" s="37"/>
      <c r="F311" s="37"/>
      <c r="G311" s="38"/>
      <c r="H311" s="23"/>
      <c r="I311" s="29"/>
      <c r="J311" s="31"/>
      <c r="K311" s="31"/>
      <c r="L311" s="31"/>
      <c r="M311" s="31"/>
    </row>
    <row r="312" spans="1:13" x14ac:dyDescent="0.25">
      <c r="A312" s="25" t="s">
        <v>5</v>
      </c>
      <c r="B312" s="48" t="s">
        <v>433</v>
      </c>
      <c r="C312" s="25" t="s">
        <v>36</v>
      </c>
      <c r="H312" s="23"/>
      <c r="I312" s="48"/>
      <c r="J312" s="72"/>
    </row>
    <row r="313" spans="1:13" hidden="1" outlineLevel="1" x14ac:dyDescent="0.25">
      <c r="A313" s="25" t="s">
        <v>434</v>
      </c>
      <c r="B313" s="48"/>
      <c r="C313" s="72"/>
      <c r="H313" s="23"/>
      <c r="I313" s="48"/>
      <c r="J313" s="72"/>
    </row>
    <row r="314" spans="1:13" hidden="1" outlineLevel="1" x14ac:dyDescent="0.25">
      <c r="A314" s="25" t="s">
        <v>435</v>
      </c>
      <c r="B314" s="48"/>
      <c r="C314" s="72"/>
      <c r="H314" s="23"/>
      <c r="I314" s="48"/>
      <c r="J314" s="72"/>
    </row>
    <row r="315" spans="1:13" hidden="1" outlineLevel="1" x14ac:dyDescent="0.25">
      <c r="A315" s="25" t="s">
        <v>436</v>
      </c>
      <c r="B315" s="48"/>
      <c r="C315" s="72"/>
      <c r="H315" s="23"/>
      <c r="I315" s="48"/>
      <c r="J315" s="72"/>
    </row>
    <row r="316" spans="1:13" hidden="1" outlineLevel="1" x14ac:dyDescent="0.25">
      <c r="A316" s="25" t="s">
        <v>437</v>
      </c>
      <c r="B316" s="48"/>
      <c r="C316" s="72"/>
      <c r="H316" s="23"/>
      <c r="I316" s="48"/>
      <c r="J316" s="72"/>
    </row>
    <row r="317" spans="1:13" hidden="1" outlineLevel="1" x14ac:dyDescent="0.25">
      <c r="A317" s="25" t="s">
        <v>438</v>
      </c>
      <c r="B317" s="48"/>
      <c r="C317" s="72"/>
      <c r="H317" s="23"/>
      <c r="I317" s="48"/>
      <c r="J317" s="72"/>
    </row>
    <row r="318" spans="1:13" hidden="1" outlineLevel="1" x14ac:dyDescent="0.25">
      <c r="A318" s="25" t="s">
        <v>439</v>
      </c>
      <c r="B318" s="48"/>
      <c r="C318" s="72"/>
      <c r="H318" s="23"/>
      <c r="I318" s="48"/>
      <c r="J318" s="72"/>
    </row>
    <row r="319" spans="1:13" ht="18.75" collapsed="1" x14ac:dyDescent="0.25">
      <c r="A319" s="37"/>
      <c r="B319" s="36" t="s">
        <v>33</v>
      </c>
      <c r="C319" s="37"/>
      <c r="D319" s="37"/>
      <c r="E319" s="37"/>
      <c r="F319" s="37"/>
      <c r="G319" s="38"/>
      <c r="H319" s="23"/>
      <c r="I319" s="29"/>
      <c r="J319" s="31"/>
      <c r="K319" s="31"/>
      <c r="L319" s="31"/>
      <c r="M319" s="31"/>
    </row>
    <row r="320" spans="1:13" ht="15" hidden="1" customHeight="1" outlineLevel="1" x14ac:dyDescent="0.25">
      <c r="A320" s="44"/>
      <c r="B320" s="45" t="s">
        <v>440</v>
      </c>
      <c r="C320" s="44"/>
      <c r="D320" s="44"/>
      <c r="E320" s="46"/>
      <c r="F320" s="47"/>
      <c r="G320" s="47"/>
      <c r="H320" s="23"/>
      <c r="L320" s="23"/>
      <c r="M320" s="23"/>
    </row>
    <row r="321" spans="1:8" hidden="1" outlineLevel="1" x14ac:dyDescent="0.25">
      <c r="A321" s="25" t="s">
        <v>441</v>
      </c>
      <c r="B321" s="40" t="s">
        <v>442</v>
      </c>
      <c r="C321" s="40"/>
      <c r="H321" s="23"/>
    </row>
    <row r="322" spans="1:8" hidden="1" outlineLevel="1" x14ac:dyDescent="0.25">
      <c r="A322" s="25" t="s">
        <v>443</v>
      </c>
      <c r="B322" s="40" t="s">
        <v>444</v>
      </c>
      <c r="C322" s="40"/>
      <c r="H322" s="23"/>
    </row>
    <row r="323" spans="1:8" hidden="1" outlineLevel="1" x14ac:dyDescent="0.25">
      <c r="A323" s="25" t="s">
        <v>445</v>
      </c>
      <c r="B323" s="40" t="s">
        <v>446</v>
      </c>
      <c r="C323" s="40"/>
      <c r="H323" s="23"/>
    </row>
    <row r="324" spans="1:8" hidden="1" outlineLevel="1" x14ac:dyDescent="0.25">
      <c r="A324" s="25" t="s">
        <v>447</v>
      </c>
      <c r="B324" s="40" t="s">
        <v>448</v>
      </c>
      <c r="H324" s="23"/>
    </row>
    <row r="325" spans="1:8" hidden="1" outlineLevel="1" x14ac:dyDescent="0.25">
      <c r="A325" s="25" t="s">
        <v>449</v>
      </c>
      <c r="B325" s="40" t="s">
        <v>450</v>
      </c>
      <c r="H325" s="23"/>
    </row>
    <row r="326" spans="1:8" hidden="1" outlineLevel="1" x14ac:dyDescent="0.25">
      <c r="A326" s="25" t="s">
        <v>451</v>
      </c>
      <c r="B326" s="40" t="s">
        <v>452</v>
      </c>
      <c r="H326" s="23"/>
    </row>
    <row r="327" spans="1:8" hidden="1" outlineLevel="1" x14ac:dyDescent="0.25">
      <c r="A327" s="25" t="s">
        <v>453</v>
      </c>
      <c r="B327" s="40" t="s">
        <v>454</v>
      </c>
      <c r="H327" s="23"/>
    </row>
    <row r="328" spans="1:8" hidden="1" outlineLevel="1" x14ac:dyDescent="0.25">
      <c r="A328" s="25" t="s">
        <v>455</v>
      </c>
      <c r="B328" s="40" t="s">
        <v>456</v>
      </c>
      <c r="H328" s="23"/>
    </row>
    <row r="329" spans="1:8" hidden="1" outlineLevel="1" x14ac:dyDescent="0.25">
      <c r="A329" s="25" t="s">
        <v>457</v>
      </c>
      <c r="B329" s="40" t="s">
        <v>458</v>
      </c>
      <c r="H329" s="23"/>
    </row>
    <row r="330" spans="1:8" hidden="1" outlineLevel="1" x14ac:dyDescent="0.25">
      <c r="A330" s="25" t="s">
        <v>459</v>
      </c>
      <c r="B330" s="55" t="s">
        <v>460</v>
      </c>
      <c r="H330" s="23"/>
    </row>
    <row r="331" spans="1:8" hidden="1" outlineLevel="1" x14ac:dyDescent="0.25">
      <c r="A331" s="25" t="s">
        <v>461</v>
      </c>
      <c r="B331" s="55" t="s">
        <v>460</v>
      </c>
      <c r="H331" s="23"/>
    </row>
    <row r="332" spans="1:8" hidden="1" outlineLevel="1" x14ac:dyDescent="0.25">
      <c r="A332" s="25" t="s">
        <v>462</v>
      </c>
      <c r="B332" s="55" t="s">
        <v>460</v>
      </c>
      <c r="H332" s="23"/>
    </row>
    <row r="333" spans="1:8" hidden="1" outlineLevel="1" x14ac:dyDescent="0.25">
      <c r="A333" s="25" t="s">
        <v>463</v>
      </c>
      <c r="B333" s="55" t="s">
        <v>460</v>
      </c>
      <c r="H333" s="23"/>
    </row>
    <row r="334" spans="1:8" hidden="1" outlineLevel="1" x14ac:dyDescent="0.25">
      <c r="A334" s="25" t="s">
        <v>464</v>
      </c>
      <c r="B334" s="55" t="s">
        <v>460</v>
      </c>
      <c r="H334" s="23"/>
    </row>
    <row r="335" spans="1:8" hidden="1" outlineLevel="1" x14ac:dyDescent="0.25">
      <c r="A335" s="25" t="s">
        <v>465</v>
      </c>
      <c r="B335" s="55" t="s">
        <v>460</v>
      </c>
      <c r="H335" s="23"/>
    </row>
    <row r="336" spans="1:8" hidden="1" outlineLevel="1" x14ac:dyDescent="0.25">
      <c r="A336" s="25" t="s">
        <v>466</v>
      </c>
      <c r="B336" s="55" t="s">
        <v>460</v>
      </c>
      <c r="H336" s="23"/>
    </row>
    <row r="337" spans="1:8" hidden="1" outlineLevel="1" x14ac:dyDescent="0.25">
      <c r="A337" s="25" t="s">
        <v>467</v>
      </c>
      <c r="B337" s="55" t="s">
        <v>460</v>
      </c>
      <c r="H337" s="23"/>
    </row>
    <row r="338" spans="1:8" hidden="1" outlineLevel="1" x14ac:dyDescent="0.25">
      <c r="A338" s="25" t="s">
        <v>468</v>
      </c>
      <c r="B338" s="55" t="s">
        <v>460</v>
      </c>
      <c r="H338" s="23"/>
    </row>
    <row r="339" spans="1:8" hidden="1" outlineLevel="1" x14ac:dyDescent="0.25">
      <c r="A339" s="25" t="s">
        <v>469</v>
      </c>
      <c r="B339" s="55" t="s">
        <v>460</v>
      </c>
      <c r="H339" s="23"/>
    </row>
    <row r="340" spans="1:8" hidden="1" outlineLevel="1" x14ac:dyDescent="0.25">
      <c r="A340" s="25" t="s">
        <v>470</v>
      </c>
      <c r="B340" s="55" t="s">
        <v>460</v>
      </c>
      <c r="H340" s="23"/>
    </row>
    <row r="341" spans="1:8" hidden="1" outlineLevel="1" x14ac:dyDescent="0.25">
      <c r="A341" s="25" t="s">
        <v>471</v>
      </c>
      <c r="B341" s="55" t="s">
        <v>460</v>
      </c>
      <c r="H341" s="23"/>
    </row>
    <row r="342" spans="1:8" hidden="1" outlineLevel="1" x14ac:dyDescent="0.25">
      <c r="A342" s="25" t="s">
        <v>472</v>
      </c>
      <c r="B342" s="55" t="s">
        <v>460</v>
      </c>
      <c r="H342" s="23"/>
    </row>
    <row r="343" spans="1:8" hidden="1" outlineLevel="1" x14ac:dyDescent="0.25">
      <c r="A343" s="25" t="s">
        <v>473</v>
      </c>
      <c r="B343" s="55" t="s">
        <v>460</v>
      </c>
      <c r="H343" s="23"/>
    </row>
    <row r="344" spans="1:8" hidden="1" outlineLevel="1" x14ac:dyDescent="0.25">
      <c r="A344" s="25" t="s">
        <v>474</v>
      </c>
      <c r="B344" s="55" t="s">
        <v>460</v>
      </c>
      <c r="H344" s="23"/>
    </row>
    <row r="345" spans="1:8" hidden="1" outlineLevel="1" x14ac:dyDescent="0.25">
      <c r="A345" s="25" t="s">
        <v>475</v>
      </c>
      <c r="B345" s="55" t="s">
        <v>460</v>
      </c>
      <c r="H345" s="23"/>
    </row>
    <row r="346" spans="1:8" hidden="1" outlineLevel="1" x14ac:dyDescent="0.25">
      <c r="A346" s="25" t="s">
        <v>476</v>
      </c>
      <c r="B346" s="55" t="s">
        <v>460</v>
      </c>
      <c r="H346" s="23"/>
    </row>
    <row r="347" spans="1:8" hidden="1" outlineLevel="1" x14ac:dyDescent="0.25">
      <c r="A347" s="25" t="s">
        <v>477</v>
      </c>
      <c r="B347" s="55" t="s">
        <v>460</v>
      </c>
      <c r="H347" s="23"/>
    </row>
    <row r="348" spans="1:8" hidden="1" outlineLevel="1" x14ac:dyDescent="0.25">
      <c r="A348" s="25" t="s">
        <v>478</v>
      </c>
      <c r="B348" s="55" t="s">
        <v>460</v>
      </c>
      <c r="H348" s="23"/>
    </row>
    <row r="349" spans="1:8" hidden="1" outlineLevel="1" x14ac:dyDescent="0.25">
      <c r="A349" s="25" t="s">
        <v>479</v>
      </c>
      <c r="B349" s="55" t="s">
        <v>460</v>
      </c>
      <c r="H349" s="23"/>
    </row>
    <row r="350" spans="1:8" hidden="1" outlineLevel="1" x14ac:dyDescent="0.25">
      <c r="A350" s="25" t="s">
        <v>480</v>
      </c>
      <c r="B350" s="55" t="s">
        <v>460</v>
      </c>
      <c r="H350" s="23"/>
    </row>
    <row r="351" spans="1:8" hidden="1" outlineLevel="1" x14ac:dyDescent="0.25">
      <c r="A351" s="25" t="s">
        <v>481</v>
      </c>
      <c r="B351" s="55" t="s">
        <v>460</v>
      </c>
      <c r="H351" s="23"/>
    </row>
    <row r="352" spans="1:8" hidden="1" outlineLevel="1" x14ac:dyDescent="0.25">
      <c r="A352" s="25" t="s">
        <v>482</v>
      </c>
      <c r="B352" s="55" t="s">
        <v>460</v>
      </c>
      <c r="H352" s="23"/>
    </row>
    <row r="353" spans="1:8" hidden="1" outlineLevel="1" x14ac:dyDescent="0.25">
      <c r="A353" s="25" t="s">
        <v>483</v>
      </c>
      <c r="B353" s="55" t="s">
        <v>460</v>
      </c>
      <c r="H353" s="23"/>
    </row>
    <row r="354" spans="1:8" hidden="1" outlineLevel="1" x14ac:dyDescent="0.25">
      <c r="A354" s="25" t="s">
        <v>484</v>
      </c>
      <c r="B354" s="55" t="s">
        <v>460</v>
      </c>
      <c r="H354" s="23"/>
    </row>
    <row r="355" spans="1:8" hidden="1" outlineLevel="1" x14ac:dyDescent="0.25">
      <c r="A355" s="25" t="s">
        <v>485</v>
      </c>
      <c r="B355" s="55" t="s">
        <v>460</v>
      </c>
      <c r="H355" s="23"/>
    </row>
    <row r="356" spans="1:8" hidden="1" outlineLevel="1" x14ac:dyDescent="0.25">
      <c r="A356" s="25" t="s">
        <v>486</v>
      </c>
      <c r="B356" s="55" t="s">
        <v>460</v>
      </c>
      <c r="H356" s="23"/>
    </row>
    <row r="357" spans="1:8" hidden="1" outlineLevel="1" x14ac:dyDescent="0.25">
      <c r="A357" s="25" t="s">
        <v>487</v>
      </c>
      <c r="B357" s="55" t="s">
        <v>460</v>
      </c>
      <c r="H357" s="23"/>
    </row>
    <row r="358" spans="1:8" hidden="1" outlineLevel="1" x14ac:dyDescent="0.25">
      <c r="A358" s="25" t="s">
        <v>488</v>
      </c>
      <c r="B358" s="55" t="s">
        <v>460</v>
      </c>
      <c r="H358" s="23"/>
    </row>
    <row r="359" spans="1:8" hidden="1" outlineLevel="1" x14ac:dyDescent="0.25">
      <c r="A359" s="25" t="s">
        <v>489</v>
      </c>
      <c r="B359" s="55" t="s">
        <v>460</v>
      </c>
      <c r="H359" s="23"/>
    </row>
    <row r="360" spans="1:8" hidden="1" outlineLevel="1" x14ac:dyDescent="0.25">
      <c r="A360" s="25" t="s">
        <v>490</v>
      </c>
      <c r="B360" s="55" t="s">
        <v>460</v>
      </c>
      <c r="H360" s="23"/>
    </row>
    <row r="361" spans="1:8" hidden="1" outlineLevel="1" x14ac:dyDescent="0.25">
      <c r="A361" s="25" t="s">
        <v>491</v>
      </c>
      <c r="B361" s="55" t="s">
        <v>460</v>
      </c>
      <c r="H361" s="23"/>
    </row>
    <row r="362" spans="1:8" hidden="1" outlineLevel="1" x14ac:dyDescent="0.25">
      <c r="A362" s="25" t="s">
        <v>492</v>
      </c>
      <c r="B362" s="55" t="s">
        <v>460</v>
      </c>
      <c r="H362" s="23"/>
    </row>
    <row r="363" spans="1:8" hidden="1" outlineLevel="1" x14ac:dyDescent="0.25">
      <c r="A363" s="25" t="s">
        <v>493</v>
      </c>
      <c r="B363" s="55" t="s">
        <v>460</v>
      </c>
      <c r="H363" s="23"/>
    </row>
    <row r="364" spans="1:8" hidden="1" outlineLevel="1" x14ac:dyDescent="0.25">
      <c r="A364" s="25" t="s">
        <v>494</v>
      </c>
      <c r="B364" s="55" t="s">
        <v>460</v>
      </c>
      <c r="H364" s="23"/>
    </row>
    <row r="365" spans="1:8" hidden="1" outlineLevel="1" x14ac:dyDescent="0.25">
      <c r="A365" s="25" t="s">
        <v>495</v>
      </c>
      <c r="B365" s="55" t="s">
        <v>460</v>
      </c>
      <c r="H365" s="23"/>
    </row>
    <row r="366" spans="1:8" collapsed="1" x14ac:dyDescent="0.25">
      <c r="H366" s="23"/>
    </row>
    <row r="367" spans="1:8" x14ac:dyDescent="0.25">
      <c r="H367" s="23"/>
    </row>
    <row r="368" spans="1:8" x14ac:dyDescent="0.25">
      <c r="H368" s="23"/>
    </row>
    <row r="369" spans="8:8" x14ac:dyDescent="0.25">
      <c r="H369" s="23"/>
    </row>
    <row r="370" spans="8:8" x14ac:dyDescent="0.25">
      <c r="H370" s="23"/>
    </row>
    <row r="371" spans="8:8" x14ac:dyDescent="0.25">
      <c r="H371" s="23"/>
    </row>
    <row r="372" spans="8:8" x14ac:dyDescent="0.25">
      <c r="H372" s="23"/>
    </row>
    <row r="373" spans="8:8" x14ac:dyDescent="0.25">
      <c r="H373" s="23"/>
    </row>
    <row r="374" spans="8:8" x14ac:dyDescent="0.25">
      <c r="H374" s="23"/>
    </row>
    <row r="375" spans="8:8" x14ac:dyDescent="0.25">
      <c r="H375" s="23"/>
    </row>
    <row r="376" spans="8:8" x14ac:dyDescent="0.25">
      <c r="H376" s="23"/>
    </row>
    <row r="377" spans="8:8" x14ac:dyDescent="0.25">
      <c r="H377" s="23"/>
    </row>
    <row r="378" spans="8:8" x14ac:dyDescent="0.25">
      <c r="H378" s="23"/>
    </row>
    <row r="379" spans="8:8" x14ac:dyDescent="0.25">
      <c r="H379" s="23"/>
    </row>
    <row r="380" spans="8:8" x14ac:dyDescent="0.25">
      <c r="H380" s="23"/>
    </row>
    <row r="381" spans="8:8" x14ac:dyDescent="0.25">
      <c r="H381" s="23"/>
    </row>
    <row r="382" spans="8:8" x14ac:dyDescent="0.25">
      <c r="H382" s="23"/>
    </row>
    <row r="383" spans="8:8" x14ac:dyDescent="0.25">
      <c r="H383" s="23"/>
    </row>
    <row r="384" spans="8:8" x14ac:dyDescent="0.25">
      <c r="H384" s="23"/>
    </row>
    <row r="385" spans="8:8" x14ac:dyDescent="0.25">
      <c r="H385" s="23"/>
    </row>
    <row r="386" spans="8:8" x14ac:dyDescent="0.25">
      <c r="H386" s="23"/>
    </row>
    <row r="387" spans="8:8" x14ac:dyDescent="0.25">
      <c r="H387" s="23"/>
    </row>
    <row r="388" spans="8:8" x14ac:dyDescent="0.25">
      <c r="H388" s="23"/>
    </row>
    <row r="389" spans="8:8" x14ac:dyDescent="0.25">
      <c r="H389" s="23"/>
    </row>
    <row r="390" spans="8:8" x14ac:dyDescent="0.25">
      <c r="H390" s="23"/>
    </row>
    <row r="391" spans="8:8" x14ac:dyDescent="0.25">
      <c r="H391" s="23"/>
    </row>
    <row r="392" spans="8:8" x14ac:dyDescent="0.25">
      <c r="H392" s="23"/>
    </row>
    <row r="393" spans="8:8" x14ac:dyDescent="0.25">
      <c r="H393" s="23"/>
    </row>
    <row r="394" spans="8:8" x14ac:dyDescent="0.25">
      <c r="H394" s="23"/>
    </row>
    <row r="395" spans="8:8" x14ac:dyDescent="0.25">
      <c r="H395" s="23"/>
    </row>
    <row r="396" spans="8:8" x14ac:dyDescent="0.25">
      <c r="H396" s="23"/>
    </row>
    <row r="397" spans="8:8" x14ac:dyDescent="0.25">
      <c r="H397" s="23"/>
    </row>
    <row r="398" spans="8:8" x14ac:dyDescent="0.25">
      <c r="H398" s="23"/>
    </row>
    <row r="399" spans="8:8" x14ac:dyDescent="0.25">
      <c r="H399" s="23"/>
    </row>
    <row r="400" spans="8:8" x14ac:dyDescent="0.25">
      <c r="H400" s="23"/>
    </row>
    <row r="401" spans="8:8" x14ac:dyDescent="0.25">
      <c r="H401" s="23"/>
    </row>
    <row r="402" spans="8:8" x14ac:dyDescent="0.25">
      <c r="H402" s="23"/>
    </row>
    <row r="403" spans="8:8" x14ac:dyDescent="0.25">
      <c r="H403" s="23"/>
    </row>
    <row r="404" spans="8:8" x14ac:dyDescent="0.25">
      <c r="H404" s="23"/>
    </row>
    <row r="405" spans="8:8" x14ac:dyDescent="0.25">
      <c r="H405" s="23"/>
    </row>
    <row r="406" spans="8:8" x14ac:dyDescent="0.25">
      <c r="H406" s="23"/>
    </row>
    <row r="407" spans="8:8" x14ac:dyDescent="0.25">
      <c r="H407" s="23"/>
    </row>
    <row r="408" spans="8:8" x14ac:dyDescent="0.25">
      <c r="H408" s="23"/>
    </row>
    <row r="409" spans="8:8" x14ac:dyDescent="0.25">
      <c r="H409" s="23"/>
    </row>
    <row r="410" spans="8:8" x14ac:dyDescent="0.25">
      <c r="H410" s="23"/>
    </row>
    <row r="411" spans="8:8" x14ac:dyDescent="0.25">
      <c r="H411" s="23"/>
    </row>
    <row r="412" spans="8:8" x14ac:dyDescent="0.25">
      <c r="H412" s="23"/>
    </row>
    <row r="413" spans="8:8" x14ac:dyDescent="0.25">
      <c r="H413" s="23"/>
    </row>
  </sheetData>
  <hyperlinks>
    <hyperlink ref="B6" location="'A. HTT General'!B13" display="1. Basic Facts"/>
    <hyperlink ref="B7" location="'A. HTT General'!B26" display="2. Regulatory Summary"/>
    <hyperlink ref="B8" location="'A. HTT General'!B36" display="3. General Cover Pool / Covered Bond Information"/>
    <hyperlink ref="B9" location="'A. HTT General'!B285" display="4. References to Capital Requirements Regulation (CRR) 129(7)"/>
    <hyperlink ref="B11" location="'A. HTT General'!B319" display="6. Other relevant information"/>
    <hyperlink ref="C289" location="'A. HTT General'!A39" display="'A. HTT General'!A39"/>
    <hyperlink ref="C290" location="'B1. HTT Mortgage Assets'!B43" display="'B1. HTT Mortgage Assets'!B43"/>
    <hyperlink ref="D290" location="'B2. HTT Public Sector Assets'!B48" display="'B2. HTT Public Sector Assets'!B48"/>
    <hyperlink ref="C291" location="'A. HTT General'!A52" display="'A. HTT General'!A52"/>
    <hyperlink ref="C295" location="'A. HTT General'!B163" display="'A. HTT General'!B163"/>
    <hyperlink ref="C296" location="'A. HTT General'!B137" display="'A. HTT General'!B137"/>
    <hyperlink ref="C297" location="'C. HTT Harmonised Glossary'!B17" display="'C. HTT Harmonised Glossary'!B17"/>
    <hyperlink ref="C298" location="'A. HTT General'!B65" display="'A. HTT General'!B65"/>
    <hyperlink ref="C299" location="'A. HTT General'!B88" display="'A. HTT General'!B88"/>
    <hyperlink ref="C300" location="'B1. HTT Mortgage Assets'!B160" display="'B1. HTT Mortgage Assets'!B160"/>
    <hyperlink ref="D300" location="'B2. HTT Public Sector Assets'!B166" display="'B2. HTT Public Sector Assets'!B166"/>
    <hyperlink ref="B27" r:id="rId1" display="UCITS Compliance"/>
    <hyperlink ref="B28" r:id="rId2" display="CRR Compliance"/>
    <hyperlink ref="B29" r:id="rId3"/>
    <hyperlink ref="B10" location="'A. HTT General'!B311" display="5. References to Capital Requirements Regulation (CRR) 129(1)"/>
    <hyperlink ref="F292" location="'A. HTT General'!B18" display="'A. HTT General'!B18"/>
    <hyperlink ref="D292" location="'B1. HTT Mortgage Assets'!B267" display="'B1. HTT Mortgage Assets'!B267"/>
    <hyperlink ref="C292" location="'B1. HTT Mortgage Assets'!B166" display="'B1. HTT Mortgage Assets'!B166"/>
    <hyperlink ref="F293" location="'B2. HTT Public Sector Assets'!B129" display="'B2. HTT Public Sector Assets'!B129"/>
    <hyperlink ref="C293" location="'B1. HTT Mortgage Assets'!B130" display="'B1. HTT Mortgage Assets'!B130"/>
    <hyperlink ref="C288" location="'A. HTT General'!A38" display="'A. HTT General'!A38"/>
    <hyperlink ref="D293" location="'A. HTT General'!B228" display="'A. HTT General'!B228"/>
    <hyperlink ref="C294" location="'A. HTT General'!B111" display="'A. HTT General'!B111"/>
    <hyperlink ref="C16" r:id="rId4"/>
    <hyperlink ref="C29" r:id="rId5"/>
    <hyperlink ref="C229" r:id="rId6"/>
  </hyperlinks>
  <pageMargins left="0.70866141732283472" right="0.70866141732283472" top="0.74803149606299213" bottom="0.74803149606299213" header="0.31496062992125984" footer="0.31496062992125984"/>
  <pageSetup paperSize="9" scale="50" fitToHeight="0" orientation="landscape" r:id="rId7"/>
  <headerFooter>
    <oddHeader>&amp;R&amp;G</oddHeader>
    <oddFooter>&amp;LPUBLIC</oddFooter>
    <evenFooter>&amp;LPUBLIC</evenFooter>
    <firstFooter>&amp;LPUBLIC</firstFooter>
  </headerFooter>
  <rowBreaks count="2" manualBreakCount="2">
    <brk id="100" max="6" man="1"/>
    <brk id="215" max="6" man="1"/>
  </rowBreaks>
  <legacyDrawingHF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5">
    <tabColor rgb="FFE36E00"/>
  </sheetPr>
  <dimension ref="A1:N369"/>
  <sheetViews>
    <sheetView view="pageBreakPreview" topLeftCell="A279" zoomScale="60" zoomScaleNormal="80" workbookViewId="0">
      <selection activeCell="I22" sqref="I22"/>
    </sheetView>
  </sheetViews>
  <sheetFormatPr baseColWidth="10" defaultColWidth="8.85546875" defaultRowHeight="15" outlineLevelRow="1" x14ac:dyDescent="0.25"/>
  <cols>
    <col min="1" max="1" width="13.85546875" style="25" customWidth="1"/>
    <col min="2" max="2" width="60.85546875" style="25" customWidth="1"/>
    <col min="3" max="3" width="41" style="25" customWidth="1"/>
    <col min="4" max="4" width="40.85546875" style="25" customWidth="1"/>
    <col min="5" max="5" width="6.7109375" style="25" customWidth="1"/>
    <col min="6" max="6" width="41.5703125" style="25" customWidth="1"/>
    <col min="7" max="7" width="41.5703125" style="23" customWidth="1"/>
    <col min="8" max="16384" width="8.85546875" style="56"/>
  </cols>
  <sheetData>
    <row r="1" spans="1:7" ht="30.95" x14ac:dyDescent="0.35">
      <c r="A1" s="22" t="s">
        <v>496</v>
      </c>
      <c r="B1" s="22"/>
      <c r="C1" s="23"/>
      <c r="D1" s="23"/>
      <c r="E1" s="23"/>
      <c r="F1" s="59"/>
    </row>
    <row r="2" spans="1:7" thickBot="1" x14ac:dyDescent="0.4">
      <c r="A2" s="23"/>
      <c r="B2" s="23"/>
      <c r="C2" s="23"/>
      <c r="D2" s="23"/>
      <c r="E2" s="23"/>
      <c r="F2" s="23"/>
    </row>
    <row r="3" spans="1:7" ht="19.5" thickBot="1" x14ac:dyDescent="0.3">
      <c r="A3" s="26"/>
      <c r="B3" s="27" t="s">
        <v>24</v>
      </c>
      <c r="C3" s="28" t="s">
        <v>175</v>
      </c>
      <c r="D3" s="26"/>
      <c r="E3" s="26"/>
      <c r="F3" s="23"/>
      <c r="G3" s="26"/>
    </row>
    <row r="4" spans="1:7" ht="15.75" thickBot="1" x14ac:dyDescent="0.3"/>
    <row r="5" spans="1:7" ht="18.75" x14ac:dyDescent="0.25">
      <c r="A5" s="29"/>
      <c r="B5" s="30" t="s">
        <v>497</v>
      </c>
      <c r="C5" s="29"/>
      <c r="E5" s="31"/>
      <c r="F5" s="31"/>
    </row>
    <row r="6" spans="1:7" x14ac:dyDescent="0.25">
      <c r="B6" s="32" t="s">
        <v>498</v>
      </c>
    </row>
    <row r="7" spans="1:7" x14ac:dyDescent="0.25">
      <c r="B7" s="75" t="s">
        <v>499</v>
      </c>
    </row>
    <row r="8" spans="1:7" ht="15.75" thickBot="1" x14ac:dyDescent="0.3">
      <c r="B8" s="76" t="s">
        <v>500</v>
      </c>
    </row>
    <row r="9" spans="1:7" x14ac:dyDescent="0.25">
      <c r="B9" s="35"/>
    </row>
    <row r="10" spans="1:7" ht="37.5" x14ac:dyDescent="0.25">
      <c r="A10" s="36" t="s">
        <v>34</v>
      </c>
      <c r="B10" s="36" t="s">
        <v>498</v>
      </c>
      <c r="C10" s="37"/>
      <c r="D10" s="37"/>
      <c r="E10" s="37"/>
      <c r="F10" s="37"/>
      <c r="G10" s="38"/>
    </row>
    <row r="11" spans="1:7" ht="15" customHeight="1" x14ac:dyDescent="0.25">
      <c r="A11" s="44"/>
      <c r="B11" s="45" t="s">
        <v>501</v>
      </c>
      <c r="C11" s="44" t="s">
        <v>66</v>
      </c>
      <c r="D11" s="44"/>
      <c r="E11" s="44"/>
      <c r="F11" s="47" t="s">
        <v>502</v>
      </c>
      <c r="G11" s="47"/>
    </row>
    <row r="12" spans="1:7" x14ac:dyDescent="0.25">
      <c r="A12" s="25" t="s">
        <v>503</v>
      </c>
      <c r="B12" s="25" t="s">
        <v>504</v>
      </c>
      <c r="C12" s="520">
        <f>D.Overview!E51</f>
        <v>7452.7696091299995</v>
      </c>
      <c r="F12" s="52">
        <f>IF($C$15=0,"",IF(C12="[for completion]","",C12/$C$15))</f>
        <v>1</v>
      </c>
    </row>
    <row r="13" spans="1:7" x14ac:dyDescent="0.25">
      <c r="A13" s="25" t="s">
        <v>505</v>
      </c>
      <c r="B13" s="25" t="s">
        <v>506</v>
      </c>
      <c r="F13" s="52">
        <f>IF($C$15=0,"",IF(C13="[for completion]","",C13/$C$15))</f>
        <v>0</v>
      </c>
    </row>
    <row r="14" spans="1:7" x14ac:dyDescent="0.25">
      <c r="A14" s="25" t="s">
        <v>507</v>
      </c>
      <c r="B14" s="25" t="s">
        <v>100</v>
      </c>
      <c r="F14" s="52">
        <f>IF($C$15=0,"",IF(C14="[for completion]","",C14/$C$15))</f>
        <v>0</v>
      </c>
    </row>
    <row r="15" spans="1:7" x14ac:dyDescent="0.25">
      <c r="A15" s="25" t="s">
        <v>508</v>
      </c>
      <c r="B15" s="77" t="s">
        <v>102</v>
      </c>
      <c r="C15" s="520">
        <f>SUM(C12:C14)</f>
        <v>7452.7696091299995</v>
      </c>
      <c r="F15" s="63">
        <f>SUM(F12:F14)</f>
        <v>1</v>
      </c>
    </row>
    <row r="16" spans="1:7" hidden="1" outlineLevel="1" x14ac:dyDescent="0.25">
      <c r="A16" s="25" t="s">
        <v>509</v>
      </c>
      <c r="B16" s="55" t="s">
        <v>510</v>
      </c>
      <c r="F16" s="52">
        <f t="shared" ref="F16:F26" si="0">IF($C$15=0,"",IF(C16="[for completion]","",C16/$C$15))</f>
        <v>0</v>
      </c>
    </row>
    <row r="17" spans="1:7" hidden="1" outlineLevel="1" x14ac:dyDescent="0.25">
      <c r="A17" s="25" t="s">
        <v>511</v>
      </c>
      <c r="B17" s="55" t="s">
        <v>1552</v>
      </c>
      <c r="F17" s="52">
        <f t="shared" si="0"/>
        <v>0</v>
      </c>
    </row>
    <row r="18" spans="1:7" hidden="1" outlineLevel="1" x14ac:dyDescent="0.25">
      <c r="A18" s="25" t="s">
        <v>512</v>
      </c>
      <c r="B18" s="55" t="s">
        <v>104</v>
      </c>
      <c r="F18" s="52">
        <f t="shared" si="0"/>
        <v>0</v>
      </c>
    </row>
    <row r="19" spans="1:7" hidden="1" outlineLevel="1" x14ac:dyDescent="0.25">
      <c r="A19" s="25" t="s">
        <v>513</v>
      </c>
      <c r="B19" s="55" t="s">
        <v>104</v>
      </c>
      <c r="F19" s="52">
        <f t="shared" si="0"/>
        <v>0</v>
      </c>
    </row>
    <row r="20" spans="1:7" hidden="1" outlineLevel="1" x14ac:dyDescent="0.25">
      <c r="A20" s="25" t="s">
        <v>514</v>
      </c>
      <c r="B20" s="55" t="s">
        <v>104</v>
      </c>
      <c r="F20" s="52">
        <f t="shared" si="0"/>
        <v>0</v>
      </c>
    </row>
    <row r="21" spans="1:7" hidden="1" outlineLevel="1" x14ac:dyDescent="0.25">
      <c r="A21" s="25" t="s">
        <v>515</v>
      </c>
      <c r="B21" s="55" t="s">
        <v>104</v>
      </c>
      <c r="F21" s="52">
        <f t="shared" si="0"/>
        <v>0</v>
      </c>
    </row>
    <row r="22" spans="1:7" hidden="1" outlineLevel="1" x14ac:dyDescent="0.25">
      <c r="A22" s="25" t="s">
        <v>516</v>
      </c>
      <c r="B22" s="55" t="s">
        <v>104</v>
      </c>
      <c r="F22" s="52">
        <f t="shared" si="0"/>
        <v>0</v>
      </c>
    </row>
    <row r="23" spans="1:7" hidden="1" outlineLevel="1" x14ac:dyDescent="0.25">
      <c r="A23" s="25" t="s">
        <v>517</v>
      </c>
      <c r="B23" s="55" t="s">
        <v>104</v>
      </c>
      <c r="F23" s="52">
        <f t="shared" si="0"/>
        <v>0</v>
      </c>
    </row>
    <row r="24" spans="1:7" hidden="1" outlineLevel="1" x14ac:dyDescent="0.25">
      <c r="A24" s="25" t="s">
        <v>518</v>
      </c>
      <c r="B24" s="55" t="s">
        <v>104</v>
      </c>
      <c r="F24" s="52">
        <f t="shared" si="0"/>
        <v>0</v>
      </c>
    </row>
    <row r="25" spans="1:7" hidden="1" outlineLevel="1" x14ac:dyDescent="0.25">
      <c r="A25" s="25" t="s">
        <v>519</v>
      </c>
      <c r="B25" s="55" t="s">
        <v>104</v>
      </c>
      <c r="F25" s="52">
        <f t="shared" si="0"/>
        <v>0</v>
      </c>
    </row>
    <row r="26" spans="1:7" hidden="1" outlineLevel="1" x14ac:dyDescent="0.25">
      <c r="A26" s="25" t="s">
        <v>520</v>
      </c>
      <c r="B26" s="55" t="s">
        <v>104</v>
      </c>
      <c r="C26" s="56"/>
      <c r="D26" s="56"/>
      <c r="E26" s="56"/>
      <c r="F26" s="52">
        <f t="shared" si="0"/>
        <v>0</v>
      </c>
    </row>
    <row r="27" spans="1:7" ht="15" customHeight="1" collapsed="1" x14ac:dyDescent="0.25">
      <c r="A27" s="44"/>
      <c r="B27" s="45" t="s">
        <v>521</v>
      </c>
      <c r="C27" s="44" t="s">
        <v>522</v>
      </c>
      <c r="D27" s="44" t="s">
        <v>523</v>
      </c>
      <c r="E27" s="46"/>
      <c r="F27" s="44" t="s">
        <v>524</v>
      </c>
      <c r="G27" s="47"/>
    </row>
    <row r="28" spans="1:7" x14ac:dyDescent="0.25">
      <c r="A28" s="25" t="s">
        <v>525</v>
      </c>
      <c r="B28" s="25" t="s">
        <v>526</v>
      </c>
      <c r="C28" s="520">
        <f>D.Residential!D162</f>
        <v>54017</v>
      </c>
      <c r="F28" s="520">
        <f>C28</f>
        <v>54017</v>
      </c>
    </row>
    <row r="29" spans="1:7" ht="14.45" hidden="1" outlineLevel="1" x14ac:dyDescent="0.35">
      <c r="A29" s="25" t="s">
        <v>527</v>
      </c>
      <c r="B29" s="40" t="s">
        <v>528</v>
      </c>
    </row>
    <row r="30" spans="1:7" ht="14.45" hidden="1" outlineLevel="1" x14ac:dyDescent="0.35">
      <c r="A30" s="25" t="s">
        <v>529</v>
      </c>
      <c r="B30" s="40" t="s">
        <v>530</v>
      </c>
    </row>
    <row r="31" spans="1:7" ht="14.45" hidden="1" outlineLevel="1" x14ac:dyDescent="0.35">
      <c r="A31" s="25" t="s">
        <v>531</v>
      </c>
      <c r="B31" s="40"/>
    </row>
    <row r="32" spans="1:7" ht="14.45" hidden="1" outlineLevel="1" x14ac:dyDescent="0.35">
      <c r="A32" s="25" t="s">
        <v>532</v>
      </c>
      <c r="B32" s="40"/>
    </row>
    <row r="33" spans="1:7" ht="14.45" hidden="1" outlineLevel="1" x14ac:dyDescent="0.35">
      <c r="A33" s="25" t="s">
        <v>533</v>
      </c>
      <c r="B33" s="40"/>
    </row>
    <row r="34" spans="1:7" ht="14.45" hidden="1" outlineLevel="1" x14ac:dyDescent="0.35">
      <c r="A34" s="25" t="s">
        <v>534</v>
      </c>
      <c r="B34" s="40"/>
    </row>
    <row r="35" spans="1:7" ht="15" customHeight="1" collapsed="1" x14ac:dyDescent="0.25">
      <c r="A35" s="44"/>
      <c r="B35" s="45" t="s">
        <v>535</v>
      </c>
      <c r="C35" s="44" t="s">
        <v>536</v>
      </c>
      <c r="D35" s="44" t="s">
        <v>537</v>
      </c>
      <c r="E35" s="46"/>
      <c r="F35" s="47" t="s">
        <v>502</v>
      </c>
      <c r="G35" s="47"/>
    </row>
    <row r="36" spans="1:7" x14ac:dyDescent="0.25">
      <c r="A36" s="25" t="s">
        <v>538</v>
      </c>
      <c r="B36" s="25" t="s">
        <v>539</v>
      </c>
      <c r="C36" s="511">
        <f>D.Residential!D167</f>
        <v>1.2436230966600284E-3</v>
      </c>
      <c r="F36" s="511">
        <f>C36</f>
        <v>1.2436230966600284E-3</v>
      </c>
    </row>
    <row r="37" spans="1:7" ht="14.45" hidden="1" outlineLevel="1" x14ac:dyDescent="0.35">
      <c r="A37" s="25" t="s">
        <v>540</v>
      </c>
    </row>
    <row r="38" spans="1:7" ht="14.45" hidden="1" outlineLevel="1" x14ac:dyDescent="0.35">
      <c r="A38" s="25" t="s">
        <v>541</v>
      </c>
    </row>
    <row r="39" spans="1:7" ht="14.45" hidden="1" outlineLevel="1" x14ac:dyDescent="0.35">
      <c r="A39" s="25" t="s">
        <v>542</v>
      </c>
    </row>
    <row r="40" spans="1:7" hidden="1" outlineLevel="1" x14ac:dyDescent="0.25">
      <c r="A40" s="25" t="s">
        <v>543</v>
      </c>
    </row>
    <row r="41" spans="1:7" hidden="1" outlineLevel="1" x14ac:dyDescent="0.25">
      <c r="A41" s="25" t="s">
        <v>544</v>
      </c>
    </row>
    <row r="42" spans="1:7" hidden="1" outlineLevel="1" x14ac:dyDescent="0.25">
      <c r="A42" s="25" t="s">
        <v>545</v>
      </c>
    </row>
    <row r="43" spans="1:7" ht="15" customHeight="1" collapsed="1" x14ac:dyDescent="0.25">
      <c r="A43" s="44"/>
      <c r="B43" s="45" t="s">
        <v>546</v>
      </c>
      <c r="C43" s="44" t="s">
        <v>536</v>
      </c>
      <c r="D43" s="44" t="s">
        <v>537</v>
      </c>
      <c r="E43" s="46"/>
      <c r="F43" s="47" t="s">
        <v>502</v>
      </c>
      <c r="G43" s="47"/>
    </row>
    <row r="44" spans="1:7" x14ac:dyDescent="0.25">
      <c r="A44" s="25" t="s">
        <v>547</v>
      </c>
      <c r="B44" s="78" t="s">
        <v>548</v>
      </c>
      <c r="C44" s="78">
        <f>SUM(C45:C72)</f>
        <v>1</v>
      </c>
      <c r="D44" s="78">
        <f>SUM(D45:D72)</f>
        <v>0</v>
      </c>
      <c r="F44" s="78">
        <f>SUM(F45:F72)</f>
        <v>1</v>
      </c>
      <c r="G44" s="25"/>
    </row>
    <row r="45" spans="1:7" x14ac:dyDescent="0.25">
      <c r="A45" s="25" t="s">
        <v>549</v>
      </c>
      <c r="B45" s="25" t="s">
        <v>550</v>
      </c>
      <c r="G45" s="25"/>
    </row>
    <row r="46" spans="1:7" x14ac:dyDescent="0.25">
      <c r="A46" s="25" t="s">
        <v>551</v>
      </c>
      <c r="B46" s="25" t="s">
        <v>552</v>
      </c>
      <c r="G46" s="25"/>
    </row>
    <row r="47" spans="1:7" x14ac:dyDescent="0.25">
      <c r="A47" s="25" t="s">
        <v>553</v>
      </c>
      <c r="B47" s="25" t="s">
        <v>554</v>
      </c>
      <c r="G47" s="25"/>
    </row>
    <row r="48" spans="1:7" x14ac:dyDescent="0.25">
      <c r="A48" s="25" t="s">
        <v>555</v>
      </c>
      <c r="B48" s="25" t="s">
        <v>556</v>
      </c>
      <c r="G48" s="25"/>
    </row>
    <row r="49" spans="1:7" x14ac:dyDescent="0.25">
      <c r="A49" s="25" t="s">
        <v>557</v>
      </c>
      <c r="B49" s="25" t="s">
        <v>558</v>
      </c>
      <c r="G49" s="25"/>
    </row>
    <row r="50" spans="1:7" x14ac:dyDescent="0.25">
      <c r="A50" s="25" t="s">
        <v>559</v>
      </c>
      <c r="B50" s="25" t="s">
        <v>560</v>
      </c>
      <c r="G50" s="25"/>
    </row>
    <row r="51" spans="1:7" x14ac:dyDescent="0.25">
      <c r="A51" s="25" t="s">
        <v>561</v>
      </c>
      <c r="B51" s="25" t="s">
        <v>562</v>
      </c>
      <c r="G51" s="25"/>
    </row>
    <row r="52" spans="1:7" x14ac:dyDescent="0.25">
      <c r="A52" s="25" t="s">
        <v>563</v>
      </c>
      <c r="B52" s="25" t="s">
        <v>564</v>
      </c>
      <c r="G52" s="25"/>
    </row>
    <row r="53" spans="1:7" x14ac:dyDescent="0.25">
      <c r="A53" s="25" t="s">
        <v>565</v>
      </c>
      <c r="B53" s="25" t="s">
        <v>566</v>
      </c>
      <c r="G53" s="25"/>
    </row>
    <row r="54" spans="1:7" x14ac:dyDescent="0.25">
      <c r="A54" s="25" t="s">
        <v>567</v>
      </c>
      <c r="B54" s="25" t="s">
        <v>568</v>
      </c>
      <c r="C54" s="523">
        <v>1</v>
      </c>
      <c r="F54" s="523">
        <f>SUM(C54:E54)</f>
        <v>1</v>
      </c>
      <c r="G54" s="25"/>
    </row>
    <row r="55" spans="1:7" x14ac:dyDescent="0.25">
      <c r="A55" s="25" t="s">
        <v>569</v>
      </c>
      <c r="B55" s="25" t="s">
        <v>570</v>
      </c>
      <c r="G55" s="25"/>
    </row>
    <row r="56" spans="1:7" x14ac:dyDescent="0.25">
      <c r="A56" s="25" t="s">
        <v>571</v>
      </c>
      <c r="B56" s="25" t="s">
        <v>572</v>
      </c>
      <c r="G56" s="25"/>
    </row>
    <row r="57" spans="1:7" x14ac:dyDescent="0.25">
      <c r="A57" s="25" t="s">
        <v>573</v>
      </c>
      <c r="B57" s="25" t="s">
        <v>574</v>
      </c>
      <c r="G57" s="25"/>
    </row>
    <row r="58" spans="1:7" x14ac:dyDescent="0.25">
      <c r="A58" s="25" t="s">
        <v>575</v>
      </c>
      <c r="B58" s="25" t="s">
        <v>576</v>
      </c>
      <c r="G58" s="25"/>
    </row>
    <row r="59" spans="1:7" x14ac:dyDescent="0.25">
      <c r="A59" s="25" t="s">
        <v>577</v>
      </c>
      <c r="B59" s="25" t="s">
        <v>578</v>
      </c>
      <c r="G59" s="25"/>
    </row>
    <row r="60" spans="1:7" x14ac:dyDescent="0.25">
      <c r="A60" s="25" t="s">
        <v>579</v>
      </c>
      <c r="B60" s="25" t="s">
        <v>3</v>
      </c>
      <c r="G60" s="25"/>
    </row>
    <row r="61" spans="1:7" x14ac:dyDescent="0.25">
      <c r="A61" s="25" t="s">
        <v>580</v>
      </c>
      <c r="B61" s="25" t="s">
        <v>581</v>
      </c>
      <c r="G61" s="25"/>
    </row>
    <row r="62" spans="1:7" x14ac:dyDescent="0.25">
      <c r="A62" s="25" t="s">
        <v>582</v>
      </c>
      <c r="B62" s="25" t="s">
        <v>583</v>
      </c>
      <c r="G62" s="25"/>
    </row>
    <row r="63" spans="1:7" x14ac:dyDescent="0.25">
      <c r="A63" s="25" t="s">
        <v>584</v>
      </c>
      <c r="B63" s="25" t="s">
        <v>585</v>
      </c>
      <c r="G63" s="25"/>
    </row>
    <row r="64" spans="1:7" x14ac:dyDescent="0.25">
      <c r="A64" s="25" t="s">
        <v>586</v>
      </c>
      <c r="B64" s="25" t="s">
        <v>587</v>
      </c>
      <c r="G64" s="25"/>
    </row>
    <row r="65" spans="1:7" x14ac:dyDescent="0.25">
      <c r="A65" s="25" t="s">
        <v>588</v>
      </c>
      <c r="B65" s="25" t="s">
        <v>589</v>
      </c>
      <c r="G65" s="25"/>
    </row>
    <row r="66" spans="1:7" x14ac:dyDescent="0.25">
      <c r="A66" s="25" t="s">
        <v>590</v>
      </c>
      <c r="B66" s="25" t="s">
        <v>591</v>
      </c>
      <c r="G66" s="25"/>
    </row>
    <row r="67" spans="1:7" x14ac:dyDescent="0.25">
      <c r="A67" s="25" t="s">
        <v>592</v>
      </c>
      <c r="B67" s="25" t="s">
        <v>593</v>
      </c>
      <c r="G67" s="25"/>
    </row>
    <row r="68" spans="1:7" x14ac:dyDescent="0.25">
      <c r="A68" s="25" t="s">
        <v>594</v>
      </c>
      <c r="B68" s="25" t="s">
        <v>595</v>
      </c>
      <c r="G68" s="25"/>
    </row>
    <row r="69" spans="1:7" x14ac:dyDescent="0.25">
      <c r="A69" s="25" t="s">
        <v>596</v>
      </c>
      <c r="B69" s="25" t="s">
        <v>597</v>
      </c>
      <c r="G69" s="25"/>
    </row>
    <row r="70" spans="1:7" x14ac:dyDescent="0.25">
      <c r="A70" s="25" t="s">
        <v>598</v>
      </c>
      <c r="B70" s="25" t="s">
        <v>599</v>
      </c>
      <c r="G70" s="25"/>
    </row>
    <row r="71" spans="1:7" x14ac:dyDescent="0.25">
      <c r="A71" s="25" t="s">
        <v>600</v>
      </c>
      <c r="B71" s="25" t="s">
        <v>6</v>
      </c>
      <c r="G71" s="25"/>
    </row>
    <row r="72" spans="1:7" x14ac:dyDescent="0.25">
      <c r="A72" s="25" t="s">
        <v>601</v>
      </c>
      <c r="B72" s="25" t="s">
        <v>602</v>
      </c>
      <c r="G72" s="25"/>
    </row>
    <row r="73" spans="1:7" x14ac:dyDescent="0.25">
      <c r="A73" s="25" t="s">
        <v>603</v>
      </c>
      <c r="B73" s="78" t="s">
        <v>289</v>
      </c>
      <c r="C73" s="78">
        <f>SUM(C74:C76)</f>
        <v>0</v>
      </c>
      <c r="D73" s="78">
        <f>SUM(D74:D76)</f>
        <v>0</v>
      </c>
      <c r="F73" s="78">
        <f>SUM(F74:F76)</f>
        <v>0</v>
      </c>
      <c r="G73" s="25"/>
    </row>
    <row r="74" spans="1:7" x14ac:dyDescent="0.25">
      <c r="A74" s="25" t="s">
        <v>604</v>
      </c>
      <c r="B74" s="25" t="s">
        <v>605</v>
      </c>
      <c r="G74" s="25"/>
    </row>
    <row r="75" spans="1:7" x14ac:dyDescent="0.25">
      <c r="A75" s="25" t="s">
        <v>606</v>
      </c>
      <c r="B75" s="25" t="s">
        <v>607</v>
      </c>
      <c r="G75" s="25"/>
    </row>
    <row r="76" spans="1:7" x14ac:dyDescent="0.25">
      <c r="A76" s="25" t="s">
        <v>608</v>
      </c>
      <c r="B76" s="25" t="s">
        <v>2</v>
      </c>
      <c r="G76" s="25"/>
    </row>
    <row r="77" spans="1:7" x14ac:dyDescent="0.25">
      <c r="A77" s="25" t="s">
        <v>609</v>
      </c>
      <c r="B77" s="78" t="s">
        <v>100</v>
      </c>
      <c r="C77" s="78">
        <f>SUM(C78:C87)</f>
        <v>0</v>
      </c>
      <c r="D77" s="78">
        <f>SUM(D78:D87)</f>
        <v>0</v>
      </c>
      <c r="F77" s="78">
        <f>SUM(F78:F87)</f>
        <v>0</v>
      </c>
      <c r="G77" s="25"/>
    </row>
    <row r="78" spans="1:7" x14ac:dyDescent="0.25">
      <c r="A78" s="25" t="s">
        <v>610</v>
      </c>
      <c r="B78" s="42" t="s">
        <v>291</v>
      </c>
      <c r="G78" s="25"/>
    </row>
    <row r="79" spans="1:7" x14ac:dyDescent="0.25">
      <c r="A79" s="25" t="s">
        <v>611</v>
      </c>
      <c r="B79" s="42" t="s">
        <v>293</v>
      </c>
      <c r="G79" s="25"/>
    </row>
    <row r="80" spans="1:7" x14ac:dyDescent="0.25">
      <c r="A80" s="25" t="s">
        <v>612</v>
      </c>
      <c r="B80" s="42" t="s">
        <v>295</v>
      </c>
      <c r="G80" s="25"/>
    </row>
    <row r="81" spans="1:7" x14ac:dyDescent="0.25">
      <c r="A81" s="25" t="s">
        <v>613</v>
      </c>
      <c r="B81" s="42" t="s">
        <v>12</v>
      </c>
      <c r="G81" s="25"/>
    </row>
    <row r="82" spans="1:7" x14ac:dyDescent="0.25">
      <c r="A82" s="25" t="s">
        <v>614</v>
      </c>
      <c r="B82" s="42" t="s">
        <v>298</v>
      </c>
      <c r="G82" s="25"/>
    </row>
    <row r="83" spans="1:7" x14ac:dyDescent="0.25">
      <c r="A83" s="25" t="s">
        <v>615</v>
      </c>
      <c r="B83" s="42" t="s">
        <v>300</v>
      </c>
      <c r="G83" s="25"/>
    </row>
    <row r="84" spans="1:7" x14ac:dyDescent="0.25">
      <c r="A84" s="25" t="s">
        <v>616</v>
      </c>
      <c r="B84" s="42" t="s">
        <v>302</v>
      </c>
      <c r="G84" s="25"/>
    </row>
    <row r="85" spans="1:7" x14ac:dyDescent="0.25">
      <c r="A85" s="25" t="s">
        <v>617</v>
      </c>
      <c r="B85" s="42" t="s">
        <v>304</v>
      </c>
      <c r="G85" s="25"/>
    </row>
    <row r="86" spans="1:7" x14ac:dyDescent="0.25">
      <c r="A86" s="25" t="s">
        <v>618</v>
      </c>
      <c r="B86" s="42" t="s">
        <v>306</v>
      </c>
      <c r="G86" s="25"/>
    </row>
    <row r="87" spans="1:7" x14ac:dyDescent="0.25">
      <c r="A87" s="25" t="s">
        <v>619</v>
      </c>
      <c r="B87" s="42" t="s">
        <v>100</v>
      </c>
      <c r="G87" s="25"/>
    </row>
    <row r="88" spans="1:7" hidden="1" outlineLevel="1" x14ac:dyDescent="0.25">
      <c r="A88" s="25" t="s">
        <v>620</v>
      </c>
      <c r="B88" s="55" t="s">
        <v>104</v>
      </c>
      <c r="G88" s="25"/>
    </row>
    <row r="89" spans="1:7" hidden="1" outlineLevel="1" x14ac:dyDescent="0.25">
      <c r="A89" s="25" t="s">
        <v>621</v>
      </c>
      <c r="B89" s="55" t="s">
        <v>104</v>
      </c>
      <c r="G89" s="25"/>
    </row>
    <row r="90" spans="1:7" hidden="1" outlineLevel="1" x14ac:dyDescent="0.25">
      <c r="A90" s="25" t="s">
        <v>622</v>
      </c>
      <c r="B90" s="55" t="s">
        <v>104</v>
      </c>
      <c r="G90" s="25"/>
    </row>
    <row r="91" spans="1:7" hidden="1" outlineLevel="1" x14ac:dyDescent="0.25">
      <c r="A91" s="25" t="s">
        <v>623</v>
      </c>
      <c r="B91" s="55" t="s">
        <v>104</v>
      </c>
      <c r="G91" s="25"/>
    </row>
    <row r="92" spans="1:7" hidden="1" outlineLevel="1" x14ac:dyDescent="0.25">
      <c r="A92" s="25" t="s">
        <v>624</v>
      </c>
      <c r="B92" s="55" t="s">
        <v>104</v>
      </c>
      <c r="G92" s="25"/>
    </row>
    <row r="93" spans="1:7" hidden="1" outlineLevel="1" x14ac:dyDescent="0.25">
      <c r="A93" s="25" t="s">
        <v>625</v>
      </c>
      <c r="B93" s="55" t="s">
        <v>104</v>
      </c>
      <c r="G93" s="25"/>
    </row>
    <row r="94" spans="1:7" hidden="1" outlineLevel="1" x14ac:dyDescent="0.25">
      <c r="A94" s="25" t="s">
        <v>626</v>
      </c>
      <c r="B94" s="55" t="s">
        <v>104</v>
      </c>
      <c r="G94" s="25"/>
    </row>
    <row r="95" spans="1:7" hidden="1" outlineLevel="1" x14ac:dyDescent="0.25">
      <c r="A95" s="25" t="s">
        <v>627</v>
      </c>
      <c r="B95" s="55" t="s">
        <v>104</v>
      </c>
      <c r="G95" s="25"/>
    </row>
    <row r="96" spans="1:7" hidden="1" outlineLevel="1" x14ac:dyDescent="0.25">
      <c r="A96" s="25" t="s">
        <v>628</v>
      </c>
      <c r="B96" s="55" t="s">
        <v>104</v>
      </c>
      <c r="G96" s="25"/>
    </row>
    <row r="97" spans="1:7" hidden="1" outlineLevel="1" x14ac:dyDescent="0.25">
      <c r="A97" s="25" t="s">
        <v>629</v>
      </c>
      <c r="B97" s="55" t="s">
        <v>104</v>
      </c>
      <c r="G97" s="25"/>
    </row>
    <row r="98" spans="1:7" ht="15" customHeight="1" collapsed="1" x14ac:dyDescent="0.25">
      <c r="A98" s="44"/>
      <c r="B98" s="45" t="s">
        <v>630</v>
      </c>
      <c r="C98" s="44" t="s">
        <v>536</v>
      </c>
      <c r="D98" s="44" t="s">
        <v>537</v>
      </c>
      <c r="E98" s="46"/>
      <c r="F98" s="47" t="s">
        <v>502</v>
      </c>
      <c r="G98" s="47"/>
    </row>
    <row r="99" spans="1:7" x14ac:dyDescent="0.25">
      <c r="A99" s="25" t="s">
        <v>631</v>
      </c>
      <c r="B99" s="42" t="s">
        <v>1713</v>
      </c>
      <c r="C99" s="511">
        <f>D.Residential!D30</f>
        <v>7.5947699537980817E-3</v>
      </c>
      <c r="F99" s="512">
        <f>SUM(C99:D99)</f>
        <v>7.5947699537980817E-3</v>
      </c>
      <c r="G99" s="25"/>
    </row>
    <row r="100" spans="1:7" x14ac:dyDescent="0.25">
      <c r="A100" s="25" t="s">
        <v>633</v>
      </c>
      <c r="B100" s="42" t="s">
        <v>1714</v>
      </c>
      <c r="C100" s="511">
        <f>D.Residential!D31</f>
        <v>4.8369184404733138E-2</v>
      </c>
      <c r="F100" s="512">
        <f t="shared" ref="F100:F123" si="1">SUM(C100:D100)</f>
        <v>4.8369184404733138E-2</v>
      </c>
      <c r="G100" s="25"/>
    </row>
    <row r="101" spans="1:7" x14ac:dyDescent="0.25">
      <c r="A101" s="25" t="s">
        <v>634</v>
      </c>
      <c r="B101" s="42" t="s">
        <v>1715</v>
      </c>
      <c r="C101" s="511">
        <f>D.Residential!D32</f>
        <v>3.9524864318781303E-3</v>
      </c>
      <c r="F101" s="512">
        <f t="shared" si="1"/>
        <v>3.9524864318781303E-3</v>
      </c>
      <c r="G101" s="25"/>
    </row>
    <row r="102" spans="1:7" x14ac:dyDescent="0.25">
      <c r="A102" s="25" t="s">
        <v>635</v>
      </c>
      <c r="B102" s="42" t="s">
        <v>1916</v>
      </c>
      <c r="C102" s="511">
        <f>D.Residential!D33</f>
        <v>7.3053542931613112E-3</v>
      </c>
      <c r="F102" s="512">
        <f t="shared" si="1"/>
        <v>7.3053542931613112E-3</v>
      </c>
      <c r="G102" s="25"/>
    </row>
    <row r="103" spans="1:7" x14ac:dyDescent="0.25">
      <c r="A103" s="25" t="s">
        <v>636</v>
      </c>
      <c r="B103" s="42" t="s">
        <v>1717</v>
      </c>
      <c r="C103" s="511">
        <f>D.Residential!D34</f>
        <v>5.8521191258307714E-3</v>
      </c>
      <c r="F103" s="512">
        <f t="shared" si="1"/>
        <v>5.8521191258307714E-3</v>
      </c>
      <c r="G103" s="25"/>
    </row>
    <row r="104" spans="1:7" x14ac:dyDescent="0.25">
      <c r="A104" s="25" t="s">
        <v>637</v>
      </c>
      <c r="B104" s="42" t="s">
        <v>1718</v>
      </c>
      <c r="C104" s="511">
        <f>D.Residential!D35</f>
        <v>1.3113199672813779E-2</v>
      </c>
      <c r="F104" s="512">
        <f t="shared" si="1"/>
        <v>1.3113199672813779E-2</v>
      </c>
      <c r="G104" s="25"/>
    </row>
    <row r="105" spans="1:7" x14ac:dyDescent="0.25">
      <c r="A105" s="25" t="s">
        <v>638</v>
      </c>
      <c r="B105" s="42" t="s">
        <v>1719</v>
      </c>
      <c r="C105" s="511">
        <f>D.Residential!D36</f>
        <v>1.6251350465956327E-2</v>
      </c>
      <c r="F105" s="512">
        <f t="shared" si="1"/>
        <v>1.6251350465956327E-2</v>
      </c>
      <c r="G105" s="25"/>
    </row>
    <row r="106" spans="1:7" x14ac:dyDescent="0.25">
      <c r="A106" s="25" t="s">
        <v>639</v>
      </c>
      <c r="B106" s="42" t="s">
        <v>1917</v>
      </c>
      <c r="C106" s="511">
        <f>D.Residential!D37</f>
        <v>2.4687746924928534E-3</v>
      </c>
      <c r="F106" s="512">
        <f t="shared" si="1"/>
        <v>2.4687746924928534E-3</v>
      </c>
      <c r="G106" s="25"/>
    </row>
    <row r="107" spans="1:7" x14ac:dyDescent="0.25">
      <c r="A107" s="25" t="s">
        <v>640</v>
      </c>
      <c r="B107" s="42" t="s">
        <v>1721</v>
      </c>
      <c r="C107" s="511">
        <f>D.Residential!D38</f>
        <v>2.2466953157236568E-3</v>
      </c>
      <c r="F107" s="512">
        <f t="shared" si="1"/>
        <v>2.2466953157236568E-3</v>
      </c>
      <c r="G107" s="25"/>
    </row>
    <row r="108" spans="1:7" x14ac:dyDescent="0.25">
      <c r="A108" s="25" t="s">
        <v>641</v>
      </c>
      <c r="B108" s="42" t="s">
        <v>1918</v>
      </c>
      <c r="C108" s="511">
        <f>D.Residential!D39</f>
        <v>0</v>
      </c>
      <c r="F108" s="512">
        <f t="shared" si="1"/>
        <v>0</v>
      </c>
      <c r="G108" s="25"/>
    </row>
    <row r="109" spans="1:7" x14ac:dyDescent="0.25">
      <c r="A109" s="25" t="s">
        <v>642</v>
      </c>
      <c r="B109" s="42" t="s">
        <v>1919</v>
      </c>
      <c r="C109" s="511">
        <f>D.Residential!D40</f>
        <v>3.0106654944106444E-3</v>
      </c>
      <c r="F109" s="512">
        <f t="shared" si="1"/>
        <v>3.0106654944106444E-3</v>
      </c>
      <c r="G109" s="25"/>
    </row>
    <row r="110" spans="1:7" x14ac:dyDescent="0.25">
      <c r="A110" s="25" t="s">
        <v>643</v>
      </c>
      <c r="B110" s="42" t="s">
        <v>1920</v>
      </c>
      <c r="C110" s="511">
        <f>D.Residential!D41</f>
        <v>1.6139429606497831E-2</v>
      </c>
      <c r="F110" s="512">
        <f t="shared" si="1"/>
        <v>1.6139429606497831E-2</v>
      </c>
      <c r="G110" s="25"/>
    </row>
    <row r="111" spans="1:7" x14ac:dyDescent="0.25">
      <c r="A111" s="25" t="s">
        <v>644</v>
      </c>
      <c r="B111" s="42" t="s">
        <v>1726</v>
      </c>
      <c r="C111" s="511">
        <f>D.Residential!D42</f>
        <v>0.53648013083645263</v>
      </c>
      <c r="F111" s="512">
        <f t="shared" si="1"/>
        <v>0.53648013083645263</v>
      </c>
      <c r="G111" s="25"/>
    </row>
    <row r="112" spans="1:7" x14ac:dyDescent="0.25">
      <c r="A112" s="25" t="s">
        <v>645</v>
      </c>
      <c r="B112" s="42" t="s">
        <v>1921</v>
      </c>
      <c r="C112" s="511">
        <f>D.Residential!D43</f>
        <v>1.302538252102658E-2</v>
      </c>
      <c r="F112" s="512">
        <f t="shared" si="1"/>
        <v>1.302538252102658E-2</v>
      </c>
      <c r="G112" s="25"/>
    </row>
    <row r="113" spans="1:7" x14ac:dyDescent="0.25">
      <c r="A113" s="25" t="s">
        <v>646</v>
      </c>
      <c r="B113" s="42" t="s">
        <v>1728</v>
      </c>
      <c r="C113" s="511">
        <f>D.Residential!D44</f>
        <v>1.6664304481900916E-3</v>
      </c>
      <c r="F113" s="512">
        <f t="shared" si="1"/>
        <v>1.6664304481900916E-3</v>
      </c>
      <c r="G113" s="25"/>
    </row>
    <row r="114" spans="1:7" x14ac:dyDescent="0.25">
      <c r="A114" s="25" t="s">
        <v>647</v>
      </c>
      <c r="B114" s="42" t="s">
        <v>1729</v>
      </c>
      <c r="C114" s="511">
        <f>D.Residential!D45</f>
        <v>9.739278284019456E-3</v>
      </c>
      <c r="F114" s="512">
        <f t="shared" si="1"/>
        <v>9.739278284019456E-3</v>
      </c>
      <c r="G114" s="25"/>
    </row>
    <row r="115" spans="1:7" x14ac:dyDescent="0.25">
      <c r="A115" s="25" t="s">
        <v>648</v>
      </c>
      <c r="B115" s="42" t="s">
        <v>1922</v>
      </c>
      <c r="C115" s="511">
        <f>D.Residential!D46</f>
        <v>2.2176503417941234E-2</v>
      </c>
      <c r="F115" s="512">
        <f t="shared" si="1"/>
        <v>2.2176503417941234E-2</v>
      </c>
      <c r="G115" s="25"/>
    </row>
    <row r="116" spans="1:7" x14ac:dyDescent="0.25">
      <c r="A116" s="25" t="s">
        <v>649</v>
      </c>
      <c r="B116" s="42" t="s">
        <v>1731</v>
      </c>
      <c r="C116" s="511">
        <f>D.Residential!D47</f>
        <v>4.4185131655832988E-2</v>
      </c>
      <c r="F116" s="512">
        <f t="shared" si="1"/>
        <v>4.4185131655832988E-2</v>
      </c>
      <c r="G116" s="25"/>
    </row>
    <row r="117" spans="1:7" x14ac:dyDescent="0.25">
      <c r="A117" s="25" t="s">
        <v>650</v>
      </c>
      <c r="B117" s="42" t="s">
        <v>1732</v>
      </c>
      <c r="C117" s="511">
        <f>D.Residential!D48</f>
        <v>1.9589739328738358E-2</v>
      </c>
      <c r="F117" s="512">
        <f t="shared" si="1"/>
        <v>1.9589739328738358E-2</v>
      </c>
      <c r="G117" s="25"/>
    </row>
    <row r="118" spans="1:7" x14ac:dyDescent="0.25">
      <c r="A118" s="25" t="s">
        <v>651</v>
      </c>
      <c r="B118" s="42" t="s">
        <v>1733</v>
      </c>
      <c r="C118" s="511">
        <f>D.Residential!D49</f>
        <v>1.5492739829036347E-2</v>
      </c>
      <c r="F118" s="512">
        <f t="shared" si="1"/>
        <v>1.5492739829036347E-2</v>
      </c>
      <c r="G118" s="25"/>
    </row>
    <row r="119" spans="1:7" x14ac:dyDescent="0.25">
      <c r="A119" s="25" t="s">
        <v>652</v>
      </c>
      <c r="B119" s="42" t="s">
        <v>1734</v>
      </c>
      <c r="C119" s="511">
        <f>D.Residential!D50</f>
        <v>1.3473576459010117E-2</v>
      </c>
      <c r="F119" s="512">
        <f t="shared" si="1"/>
        <v>1.3473576459010117E-2</v>
      </c>
      <c r="G119" s="25"/>
    </row>
    <row r="120" spans="1:7" x14ac:dyDescent="0.25">
      <c r="A120" s="25" t="s">
        <v>653</v>
      </c>
      <c r="B120" s="42" t="s">
        <v>1735</v>
      </c>
      <c r="C120" s="511">
        <f>D.Residential!D51</f>
        <v>0.11399925110916978</v>
      </c>
      <c r="F120" s="512">
        <f t="shared" si="1"/>
        <v>0.11399925110916978</v>
      </c>
      <c r="G120" s="25"/>
    </row>
    <row r="121" spans="1:7" x14ac:dyDescent="0.25">
      <c r="A121" s="25" t="s">
        <v>654</v>
      </c>
      <c r="B121" s="42" t="s">
        <v>1736</v>
      </c>
      <c r="C121" s="511">
        <f>D.Residential!D52</f>
        <v>8.3867806653285915E-2</v>
      </c>
      <c r="F121" s="512">
        <f t="shared" si="1"/>
        <v>8.3867806653285915E-2</v>
      </c>
      <c r="G121" s="25"/>
    </row>
    <row r="122" spans="1:7" x14ac:dyDescent="0.25">
      <c r="A122" s="25" t="s">
        <v>655</v>
      </c>
      <c r="B122" s="42" t="s">
        <v>1619</v>
      </c>
      <c r="C122" s="511">
        <f>D.Residential!D53</f>
        <v>0</v>
      </c>
      <c r="F122" s="512">
        <f t="shared" si="1"/>
        <v>0</v>
      </c>
      <c r="G122" s="25"/>
    </row>
    <row r="123" spans="1:7" x14ac:dyDescent="0.25">
      <c r="A123" s="25" t="s">
        <v>656</v>
      </c>
      <c r="B123" s="42" t="s">
        <v>1737</v>
      </c>
      <c r="C123" s="511">
        <f>D.Residential!D54</f>
        <v>0</v>
      </c>
      <c r="F123" s="512">
        <f t="shared" si="1"/>
        <v>0</v>
      </c>
      <c r="G123" s="25"/>
    </row>
    <row r="124" spans="1:7" x14ac:dyDescent="0.25">
      <c r="A124" s="25" t="s">
        <v>657</v>
      </c>
      <c r="B124" s="42"/>
      <c r="G124" s="25"/>
    </row>
    <row r="125" spans="1:7" x14ac:dyDescent="0.25">
      <c r="A125" s="25" t="s">
        <v>658</v>
      </c>
      <c r="B125" s="42"/>
      <c r="G125" s="25"/>
    </row>
    <row r="126" spans="1:7" x14ac:dyDescent="0.25">
      <c r="A126" s="25" t="s">
        <v>659</v>
      </c>
      <c r="B126" s="42"/>
      <c r="G126" s="25"/>
    </row>
    <row r="127" spans="1:7" x14ac:dyDescent="0.25">
      <c r="A127" s="25" t="s">
        <v>660</v>
      </c>
      <c r="B127" s="42"/>
      <c r="G127" s="25"/>
    </row>
    <row r="128" spans="1:7" x14ac:dyDescent="0.25">
      <c r="A128" s="25" t="s">
        <v>661</v>
      </c>
      <c r="B128" s="42"/>
      <c r="G128" s="25"/>
    </row>
    <row r="129" spans="1:7" x14ac:dyDescent="0.25">
      <c r="A129" s="25" t="s">
        <v>662</v>
      </c>
      <c r="B129" s="42"/>
      <c r="G129" s="25"/>
    </row>
    <row r="130" spans="1:7" ht="15" customHeight="1" x14ac:dyDescent="0.25">
      <c r="A130" s="44"/>
      <c r="B130" s="45" t="s">
        <v>663</v>
      </c>
      <c r="C130" s="44" t="s">
        <v>536</v>
      </c>
      <c r="D130" s="44" t="s">
        <v>537</v>
      </c>
      <c r="E130" s="46"/>
      <c r="F130" s="47" t="s">
        <v>502</v>
      </c>
      <c r="G130" s="47"/>
    </row>
    <row r="131" spans="1:7" x14ac:dyDescent="0.25">
      <c r="A131" s="25" t="s">
        <v>664</v>
      </c>
      <c r="B131" s="25" t="s">
        <v>665</v>
      </c>
      <c r="C131" s="511">
        <f>D.Residential!C141</f>
        <v>0.99999999999999989</v>
      </c>
      <c r="E131" s="23"/>
      <c r="F131" s="511">
        <f>C131</f>
        <v>0.99999999999999989</v>
      </c>
    </row>
    <row r="132" spans="1:7" x14ac:dyDescent="0.25">
      <c r="A132" s="25" t="s">
        <v>666</v>
      </c>
      <c r="B132" s="25" t="s">
        <v>667</v>
      </c>
      <c r="C132" s="83"/>
      <c r="E132" s="23"/>
    </row>
    <row r="133" spans="1:7" x14ac:dyDescent="0.25">
      <c r="A133" s="25" t="s">
        <v>668</v>
      </c>
      <c r="B133" s="25" t="s">
        <v>100</v>
      </c>
      <c r="E133" s="23"/>
    </row>
    <row r="134" spans="1:7" hidden="1" outlineLevel="1" x14ac:dyDescent="0.25">
      <c r="A134" s="25" t="s">
        <v>669</v>
      </c>
      <c r="E134" s="23"/>
    </row>
    <row r="135" spans="1:7" hidden="1" outlineLevel="1" x14ac:dyDescent="0.25">
      <c r="A135" s="25" t="s">
        <v>670</v>
      </c>
      <c r="E135" s="23"/>
    </row>
    <row r="136" spans="1:7" hidden="1" outlineLevel="1" x14ac:dyDescent="0.25">
      <c r="A136" s="25" t="s">
        <v>671</v>
      </c>
      <c r="E136" s="23"/>
    </row>
    <row r="137" spans="1:7" hidden="1" outlineLevel="1" x14ac:dyDescent="0.25">
      <c r="A137" s="25" t="s">
        <v>672</v>
      </c>
      <c r="E137" s="23"/>
    </row>
    <row r="138" spans="1:7" hidden="1" outlineLevel="1" x14ac:dyDescent="0.25">
      <c r="A138" s="25" t="s">
        <v>673</v>
      </c>
      <c r="E138" s="23"/>
    </row>
    <row r="139" spans="1:7" hidden="1" outlineLevel="1" x14ac:dyDescent="0.25">
      <c r="A139" s="25" t="s">
        <v>674</v>
      </c>
      <c r="E139" s="23"/>
    </row>
    <row r="140" spans="1:7" ht="15" customHeight="1" collapsed="1" x14ac:dyDescent="0.25">
      <c r="A140" s="44"/>
      <c r="B140" s="45" t="s">
        <v>675</v>
      </c>
      <c r="C140" s="44" t="s">
        <v>536</v>
      </c>
      <c r="D140" s="44" t="s">
        <v>537</v>
      </c>
      <c r="E140" s="46"/>
      <c r="F140" s="47" t="s">
        <v>502</v>
      </c>
      <c r="G140" s="47"/>
    </row>
    <row r="141" spans="1:7" x14ac:dyDescent="0.25">
      <c r="A141" s="25" t="s">
        <v>676</v>
      </c>
      <c r="B141" s="25" t="s">
        <v>677</v>
      </c>
      <c r="E141" s="23"/>
    </row>
    <row r="142" spans="1:7" x14ac:dyDescent="0.25">
      <c r="A142" s="25" t="s">
        <v>678</v>
      </c>
      <c r="B142" s="25" t="s">
        <v>679</v>
      </c>
      <c r="C142" s="523">
        <f>D.Residential!C131</f>
        <v>1</v>
      </c>
      <c r="E142" s="23"/>
      <c r="F142" s="523">
        <f>C142</f>
        <v>1</v>
      </c>
    </row>
    <row r="143" spans="1:7" x14ac:dyDescent="0.25">
      <c r="A143" s="25" t="s">
        <v>680</v>
      </c>
      <c r="B143" s="25" t="s">
        <v>100</v>
      </c>
      <c r="E143" s="23"/>
    </row>
    <row r="144" spans="1:7" hidden="1" outlineLevel="1" x14ac:dyDescent="0.25">
      <c r="A144" s="25" t="s">
        <v>681</v>
      </c>
      <c r="E144" s="23"/>
    </row>
    <row r="145" spans="1:7" hidden="1" outlineLevel="1" x14ac:dyDescent="0.25">
      <c r="A145" s="25" t="s">
        <v>682</v>
      </c>
      <c r="E145" s="23"/>
    </row>
    <row r="146" spans="1:7" hidden="1" outlineLevel="1" x14ac:dyDescent="0.25">
      <c r="A146" s="25" t="s">
        <v>683</v>
      </c>
      <c r="E146" s="23"/>
    </row>
    <row r="147" spans="1:7" hidden="1" outlineLevel="1" x14ac:dyDescent="0.25">
      <c r="A147" s="25" t="s">
        <v>684</v>
      </c>
      <c r="E147" s="23"/>
    </row>
    <row r="148" spans="1:7" hidden="1" outlineLevel="1" x14ac:dyDescent="0.25">
      <c r="A148" s="25" t="s">
        <v>685</v>
      </c>
      <c r="E148" s="23"/>
    </row>
    <row r="149" spans="1:7" hidden="1" outlineLevel="1" x14ac:dyDescent="0.25">
      <c r="A149" s="25" t="s">
        <v>686</v>
      </c>
      <c r="E149" s="23"/>
    </row>
    <row r="150" spans="1:7" ht="15" customHeight="1" collapsed="1" x14ac:dyDescent="0.25">
      <c r="A150" s="44"/>
      <c r="B150" s="45" t="s">
        <v>687</v>
      </c>
      <c r="C150" s="44" t="s">
        <v>536</v>
      </c>
      <c r="D150" s="44" t="s">
        <v>537</v>
      </c>
      <c r="E150" s="46"/>
      <c r="F150" s="47" t="s">
        <v>502</v>
      </c>
      <c r="G150" s="47"/>
    </row>
    <row r="151" spans="1:7" x14ac:dyDescent="0.25">
      <c r="A151" s="25" t="s">
        <v>688</v>
      </c>
      <c r="B151" s="21" t="s">
        <v>689</v>
      </c>
      <c r="C151" s="511">
        <f>D.Residential!C111</f>
        <v>0.19441461109773134</v>
      </c>
      <c r="E151" s="23"/>
      <c r="F151" s="512">
        <f>SUM(C151:D151)</f>
        <v>0.19441461109773134</v>
      </c>
    </row>
    <row r="152" spans="1:7" x14ac:dyDescent="0.25">
      <c r="A152" s="25" t="s">
        <v>690</v>
      </c>
      <c r="B152" s="21" t="s">
        <v>691</v>
      </c>
      <c r="C152" s="511">
        <f>D.Residential!C112</f>
        <v>0.25538508559667994</v>
      </c>
      <c r="E152" s="23"/>
      <c r="F152" s="512">
        <f t="shared" ref="F152:F159" si="2">SUM(C152:D152)</f>
        <v>0.25538508559667994</v>
      </c>
    </row>
    <row r="153" spans="1:7" x14ac:dyDescent="0.25">
      <c r="A153" s="25" t="s">
        <v>692</v>
      </c>
      <c r="B153" s="21" t="s">
        <v>693</v>
      </c>
      <c r="C153" s="511">
        <f>D.Residential!C113</f>
        <v>0.18678159824029497</v>
      </c>
      <c r="F153" s="512">
        <f t="shared" si="2"/>
        <v>0.18678159824029497</v>
      </c>
    </row>
    <row r="154" spans="1:7" x14ac:dyDescent="0.25">
      <c r="A154" s="25" t="s">
        <v>694</v>
      </c>
      <c r="B154" s="21" t="s">
        <v>695</v>
      </c>
      <c r="C154" s="511">
        <f>D.Residential!C114</f>
        <v>0.18208645180947905</v>
      </c>
      <c r="F154" s="512">
        <f t="shared" si="2"/>
        <v>0.18208645180947905</v>
      </c>
    </row>
    <row r="155" spans="1:7" x14ac:dyDescent="0.25">
      <c r="A155" s="25" t="s">
        <v>696</v>
      </c>
      <c r="B155" s="21" t="s">
        <v>697</v>
      </c>
      <c r="C155" s="511">
        <f>D.Residential!C115</f>
        <v>0.18133225325581465</v>
      </c>
      <c r="F155" s="512">
        <f t="shared" si="2"/>
        <v>0.18133225325581465</v>
      </c>
    </row>
    <row r="156" spans="1:7" hidden="1" outlineLevel="1" x14ac:dyDescent="0.25">
      <c r="A156" s="25" t="s">
        <v>698</v>
      </c>
      <c r="B156" s="21"/>
      <c r="F156" s="512">
        <f t="shared" si="2"/>
        <v>0</v>
      </c>
    </row>
    <row r="157" spans="1:7" hidden="1" outlineLevel="1" x14ac:dyDescent="0.25">
      <c r="A157" s="25" t="s">
        <v>699</v>
      </c>
      <c r="B157" s="21"/>
      <c r="F157" s="512">
        <f t="shared" si="2"/>
        <v>0</v>
      </c>
    </row>
    <row r="158" spans="1:7" hidden="1" outlineLevel="1" x14ac:dyDescent="0.25">
      <c r="A158" s="25" t="s">
        <v>700</v>
      </c>
      <c r="B158" s="21"/>
      <c r="F158" s="512">
        <f t="shared" si="2"/>
        <v>0</v>
      </c>
    </row>
    <row r="159" spans="1:7" hidden="1" outlineLevel="1" x14ac:dyDescent="0.25">
      <c r="A159" s="25" t="s">
        <v>701</v>
      </c>
      <c r="B159" s="21"/>
      <c r="F159" s="512">
        <f t="shared" si="2"/>
        <v>0</v>
      </c>
    </row>
    <row r="160" spans="1:7" ht="15" customHeight="1" collapsed="1" x14ac:dyDescent="0.25">
      <c r="A160" s="44"/>
      <c r="B160" s="45" t="s">
        <v>702</v>
      </c>
      <c r="C160" s="44" t="s">
        <v>536</v>
      </c>
      <c r="D160" s="44" t="s">
        <v>537</v>
      </c>
      <c r="E160" s="46"/>
      <c r="F160" s="47" t="s">
        <v>502</v>
      </c>
      <c r="G160" s="47"/>
    </row>
    <row r="161" spans="1:7" x14ac:dyDescent="0.25">
      <c r="A161" s="25" t="s">
        <v>703</v>
      </c>
      <c r="B161" s="25" t="s">
        <v>704</v>
      </c>
      <c r="C161" s="511">
        <v>0</v>
      </c>
      <c r="E161" s="23"/>
      <c r="F161" s="511">
        <f>C161</f>
        <v>0</v>
      </c>
    </row>
    <row r="162" spans="1:7" hidden="1" outlineLevel="1" x14ac:dyDescent="0.25">
      <c r="A162" s="25" t="s">
        <v>705</v>
      </c>
      <c r="E162" s="23"/>
    </row>
    <row r="163" spans="1:7" hidden="1" outlineLevel="1" x14ac:dyDescent="0.25">
      <c r="A163" s="25" t="s">
        <v>706</v>
      </c>
      <c r="E163" s="23"/>
    </row>
    <row r="164" spans="1:7" hidden="1" outlineLevel="1" x14ac:dyDescent="0.25">
      <c r="A164" s="25" t="s">
        <v>707</v>
      </c>
      <c r="E164" s="23"/>
    </row>
    <row r="165" spans="1:7" hidden="1" outlineLevel="1" x14ac:dyDescent="0.25">
      <c r="A165" s="25" t="s">
        <v>708</v>
      </c>
      <c r="E165" s="23"/>
    </row>
    <row r="166" spans="1:7" ht="18.75" collapsed="1" x14ac:dyDescent="0.25">
      <c r="A166" s="79"/>
      <c r="B166" s="80" t="s">
        <v>499</v>
      </c>
      <c r="C166" s="79"/>
      <c r="D166" s="79"/>
      <c r="E166" s="79"/>
      <c r="F166" s="81"/>
      <c r="G166" s="81"/>
    </row>
    <row r="167" spans="1:7" ht="15" customHeight="1" x14ac:dyDescent="0.25">
      <c r="A167" s="44"/>
      <c r="B167" s="45" t="s">
        <v>709</v>
      </c>
      <c r="C167" s="44" t="s">
        <v>710</v>
      </c>
      <c r="D167" s="44" t="s">
        <v>711</v>
      </c>
      <c r="E167" s="46"/>
      <c r="F167" s="44" t="s">
        <v>536</v>
      </c>
      <c r="G167" s="44" t="s">
        <v>712</v>
      </c>
    </row>
    <row r="168" spans="1:7" x14ac:dyDescent="0.25">
      <c r="A168" s="25" t="s">
        <v>713</v>
      </c>
      <c r="B168" s="42" t="s">
        <v>714</v>
      </c>
      <c r="C168" s="520">
        <f>D.Residential!D163/1000</f>
        <v>137.97081676379659</v>
      </c>
      <c r="D168" s="520">
        <f>D.Residential!D162</f>
        <v>54017</v>
      </c>
      <c r="E168" s="39"/>
      <c r="F168" s="59"/>
      <c r="G168" s="59"/>
    </row>
    <row r="169" spans="1:7" x14ac:dyDescent="0.25">
      <c r="A169" s="39"/>
      <c r="B169" s="82"/>
      <c r="C169" s="39"/>
      <c r="D169" s="39"/>
      <c r="E169" s="39"/>
      <c r="F169" s="59"/>
      <c r="G169" s="59"/>
    </row>
    <row r="170" spans="1:7" x14ac:dyDescent="0.25">
      <c r="B170" s="42" t="s">
        <v>715</v>
      </c>
      <c r="C170" s="39"/>
      <c r="D170" s="39"/>
      <c r="E170" s="39"/>
      <c r="F170" s="59"/>
      <c r="G170" s="59"/>
    </row>
    <row r="171" spans="1:7" x14ac:dyDescent="0.25">
      <c r="A171" s="25" t="s">
        <v>716</v>
      </c>
      <c r="B171" s="42" t="s">
        <v>1807</v>
      </c>
      <c r="C171" s="520">
        <f>D.Residential!D170/1000</f>
        <v>4303.4960918100005</v>
      </c>
      <c r="D171" s="472">
        <f>D.Residential!C170</f>
        <v>43088</v>
      </c>
      <c r="E171" s="39"/>
      <c r="F171" s="515">
        <f>IF($C$195=0,"",IF(C171="[for completion]","",C171/$C$195))</f>
        <v>0.57743581480608386</v>
      </c>
      <c r="G171" s="515">
        <f t="shared" ref="G171:G194" si="3">IF($D$195=0,"",IF(D171="[for completion]","",D171/$D$195))</f>
        <v>0.79767480607956753</v>
      </c>
    </row>
    <row r="172" spans="1:7" x14ac:dyDescent="0.25">
      <c r="A172" s="25" t="s">
        <v>717</v>
      </c>
      <c r="B172" s="42" t="s">
        <v>1808</v>
      </c>
      <c r="C172" s="520">
        <f>D.Residential!D171/1000</f>
        <v>2638.84160406</v>
      </c>
      <c r="D172" s="472">
        <f>D.Residential!C171</f>
        <v>9885</v>
      </c>
      <c r="E172" s="39"/>
      <c r="F172" s="515">
        <f t="shared" ref="F172:F194" si="4">IF($C$195=0,"",IF(C172="[for completion]","",C172/$C$195))</f>
        <v>0.35407529582388975</v>
      </c>
      <c r="G172" s="515">
        <f t="shared" si="3"/>
        <v>0.18299794509136014</v>
      </c>
    </row>
    <row r="173" spans="1:7" x14ac:dyDescent="0.25">
      <c r="A173" s="25" t="s">
        <v>718</v>
      </c>
      <c r="B173" s="42" t="s">
        <v>1809</v>
      </c>
      <c r="C173" s="520">
        <f>D.Residential!D172/1000</f>
        <v>414.12027260999997</v>
      </c>
      <c r="D173" s="472">
        <f>D.Residential!C172</f>
        <v>910</v>
      </c>
      <c r="E173" s="39"/>
      <c r="F173" s="515">
        <f t="shared" si="4"/>
        <v>5.5565956594536718E-2</v>
      </c>
      <c r="G173" s="515">
        <f t="shared" si="3"/>
        <v>1.6846548308865728E-2</v>
      </c>
    </row>
    <row r="174" spans="1:7" x14ac:dyDescent="0.25">
      <c r="A174" s="25" t="s">
        <v>719</v>
      </c>
      <c r="B174" s="42" t="s">
        <v>1810</v>
      </c>
      <c r="C174" s="520">
        <f>D.Residential!D173/1000</f>
        <v>71.957283520000004</v>
      </c>
      <c r="D174" s="472">
        <f>D.Residential!C173</f>
        <v>106</v>
      </c>
      <c r="E174" s="39"/>
      <c r="F174" s="515">
        <f t="shared" si="4"/>
        <v>9.655106395862402E-3</v>
      </c>
      <c r="G174" s="515">
        <f t="shared" si="3"/>
        <v>1.9623451876261177E-3</v>
      </c>
    </row>
    <row r="175" spans="1:7" x14ac:dyDescent="0.25">
      <c r="A175" s="25" t="s">
        <v>720</v>
      </c>
      <c r="B175" s="42" t="s">
        <v>1923</v>
      </c>
      <c r="C175" s="520">
        <f>D.Residential!D174/1000</f>
        <v>24.35435713</v>
      </c>
      <c r="D175" s="472">
        <f>D.Residential!C174</f>
        <v>28</v>
      </c>
      <c r="E175" s="39"/>
      <c r="F175" s="515">
        <f t="shared" si="4"/>
        <v>3.2678263796273462E-3</v>
      </c>
      <c r="G175" s="515">
        <f t="shared" si="3"/>
        <v>5.1835533258048395E-4</v>
      </c>
    </row>
    <row r="176" spans="1:7" x14ac:dyDescent="0.25">
      <c r="A176" s="25" t="s">
        <v>721</v>
      </c>
      <c r="B176" s="42" t="s">
        <v>1924</v>
      </c>
      <c r="C176" s="520">
        <f>D.Residential!D175/1000</f>
        <v>0</v>
      </c>
      <c r="D176" s="472">
        <f>D.Residential!C175</f>
        <v>0</v>
      </c>
      <c r="E176" s="39"/>
      <c r="F176" s="515">
        <f t="shared" si="4"/>
        <v>0</v>
      </c>
      <c r="G176" s="515">
        <f t="shared" si="3"/>
        <v>0</v>
      </c>
    </row>
    <row r="177" spans="1:7" x14ac:dyDescent="0.25">
      <c r="A177" s="25" t="s">
        <v>722</v>
      </c>
      <c r="B177" s="42"/>
      <c r="E177" s="39"/>
      <c r="F177" s="52">
        <f t="shared" si="4"/>
        <v>0</v>
      </c>
      <c r="G177" s="52">
        <f t="shared" si="3"/>
        <v>0</v>
      </c>
    </row>
    <row r="178" spans="1:7" x14ac:dyDescent="0.25">
      <c r="A178" s="25" t="s">
        <v>723</v>
      </c>
      <c r="B178" s="42"/>
      <c r="E178" s="39"/>
      <c r="F178" s="52">
        <f t="shared" si="4"/>
        <v>0</v>
      </c>
      <c r="G178" s="52">
        <f t="shared" si="3"/>
        <v>0</v>
      </c>
    </row>
    <row r="179" spans="1:7" x14ac:dyDescent="0.25">
      <c r="A179" s="25" t="s">
        <v>724</v>
      </c>
      <c r="B179" s="42"/>
      <c r="E179" s="39"/>
      <c r="F179" s="52">
        <f t="shared" si="4"/>
        <v>0</v>
      </c>
      <c r="G179" s="52">
        <f t="shared" si="3"/>
        <v>0</v>
      </c>
    </row>
    <row r="180" spans="1:7" x14ac:dyDescent="0.25">
      <c r="A180" s="25" t="s">
        <v>725</v>
      </c>
      <c r="B180" s="42"/>
      <c r="E180" s="42"/>
      <c r="F180" s="52">
        <f t="shared" si="4"/>
        <v>0</v>
      </c>
      <c r="G180" s="52">
        <f t="shared" si="3"/>
        <v>0</v>
      </c>
    </row>
    <row r="181" spans="1:7" x14ac:dyDescent="0.25">
      <c r="A181" s="25" t="s">
        <v>726</v>
      </c>
      <c r="B181" s="42"/>
      <c r="E181" s="42"/>
      <c r="F181" s="52">
        <f t="shared" si="4"/>
        <v>0</v>
      </c>
      <c r="G181" s="52">
        <f t="shared" si="3"/>
        <v>0</v>
      </c>
    </row>
    <row r="182" spans="1:7" x14ac:dyDescent="0.25">
      <c r="A182" s="25" t="s">
        <v>727</v>
      </c>
      <c r="B182" s="42"/>
      <c r="E182" s="42"/>
      <c r="F182" s="52">
        <f t="shared" si="4"/>
        <v>0</v>
      </c>
      <c r="G182" s="52">
        <f t="shared" si="3"/>
        <v>0</v>
      </c>
    </row>
    <row r="183" spans="1:7" x14ac:dyDescent="0.25">
      <c r="A183" s="25" t="s">
        <v>728</v>
      </c>
      <c r="B183" s="42"/>
      <c r="E183" s="42"/>
      <c r="F183" s="52">
        <f t="shared" si="4"/>
        <v>0</v>
      </c>
      <c r="G183" s="52">
        <f t="shared" si="3"/>
        <v>0</v>
      </c>
    </row>
    <row r="184" spans="1:7" x14ac:dyDescent="0.25">
      <c r="A184" s="25" t="s">
        <v>729</v>
      </c>
      <c r="B184" s="42"/>
      <c r="E184" s="42"/>
      <c r="F184" s="52">
        <f t="shared" si="4"/>
        <v>0</v>
      </c>
      <c r="G184" s="52">
        <f t="shared" si="3"/>
        <v>0</v>
      </c>
    </row>
    <row r="185" spans="1:7" x14ac:dyDescent="0.25">
      <c r="A185" s="25" t="s">
        <v>730</v>
      </c>
      <c r="B185" s="42"/>
      <c r="E185" s="42"/>
      <c r="F185" s="52">
        <f t="shared" si="4"/>
        <v>0</v>
      </c>
      <c r="G185" s="52">
        <f t="shared" si="3"/>
        <v>0</v>
      </c>
    </row>
    <row r="186" spans="1:7" x14ac:dyDescent="0.25">
      <c r="A186" s="25" t="s">
        <v>731</v>
      </c>
      <c r="B186" s="42"/>
      <c r="F186" s="52">
        <f t="shared" si="4"/>
        <v>0</v>
      </c>
      <c r="G186" s="52">
        <f t="shared" si="3"/>
        <v>0</v>
      </c>
    </row>
    <row r="187" spans="1:7" x14ac:dyDescent="0.25">
      <c r="A187" s="25" t="s">
        <v>732</v>
      </c>
      <c r="B187" s="42"/>
      <c r="E187" s="63"/>
      <c r="F187" s="52">
        <f t="shared" si="4"/>
        <v>0</v>
      </c>
      <c r="G187" s="52">
        <f t="shared" si="3"/>
        <v>0</v>
      </c>
    </row>
    <row r="188" spans="1:7" x14ac:dyDescent="0.25">
      <c r="A188" s="25" t="s">
        <v>733</v>
      </c>
      <c r="B188" s="42"/>
      <c r="E188" s="63"/>
      <c r="F188" s="52">
        <f t="shared" si="4"/>
        <v>0</v>
      </c>
      <c r="G188" s="52">
        <f t="shared" si="3"/>
        <v>0</v>
      </c>
    </row>
    <row r="189" spans="1:7" x14ac:dyDescent="0.25">
      <c r="A189" s="25" t="s">
        <v>734</v>
      </c>
      <c r="B189" s="42"/>
      <c r="E189" s="63"/>
      <c r="F189" s="52">
        <f t="shared" si="4"/>
        <v>0</v>
      </c>
      <c r="G189" s="52">
        <f t="shared" si="3"/>
        <v>0</v>
      </c>
    </row>
    <row r="190" spans="1:7" x14ac:dyDescent="0.25">
      <c r="A190" s="25" t="s">
        <v>735</v>
      </c>
      <c r="B190" s="42"/>
      <c r="E190" s="63"/>
      <c r="F190" s="52">
        <f t="shared" si="4"/>
        <v>0</v>
      </c>
      <c r="G190" s="52">
        <f t="shared" si="3"/>
        <v>0</v>
      </c>
    </row>
    <row r="191" spans="1:7" x14ac:dyDescent="0.25">
      <c r="A191" s="25" t="s">
        <v>736</v>
      </c>
      <c r="B191" s="42"/>
      <c r="E191" s="63"/>
      <c r="F191" s="52">
        <f t="shared" si="4"/>
        <v>0</v>
      </c>
      <c r="G191" s="52">
        <f t="shared" si="3"/>
        <v>0</v>
      </c>
    </row>
    <row r="192" spans="1:7" x14ac:dyDescent="0.25">
      <c r="A192" s="25" t="s">
        <v>737</v>
      </c>
      <c r="B192" s="42"/>
      <c r="E192" s="63"/>
      <c r="F192" s="52">
        <f t="shared" si="4"/>
        <v>0</v>
      </c>
      <c r="G192" s="52">
        <f t="shared" si="3"/>
        <v>0</v>
      </c>
    </row>
    <row r="193" spans="1:7" x14ac:dyDescent="0.25">
      <c r="A193" s="25" t="s">
        <v>738</v>
      </c>
      <c r="B193" s="42"/>
      <c r="E193" s="63"/>
      <c r="F193" s="52">
        <f t="shared" si="4"/>
        <v>0</v>
      </c>
      <c r="G193" s="52">
        <f t="shared" si="3"/>
        <v>0</v>
      </c>
    </row>
    <row r="194" spans="1:7" x14ac:dyDescent="0.25">
      <c r="A194" s="25" t="s">
        <v>739</v>
      </c>
      <c r="B194" s="42"/>
      <c r="E194" s="63"/>
      <c r="F194" s="52">
        <f t="shared" si="4"/>
        <v>0</v>
      </c>
      <c r="G194" s="52">
        <f t="shared" si="3"/>
        <v>0</v>
      </c>
    </row>
    <row r="195" spans="1:7" x14ac:dyDescent="0.25">
      <c r="A195" s="25" t="s">
        <v>740</v>
      </c>
      <c r="B195" s="53" t="s">
        <v>102</v>
      </c>
      <c r="C195" s="520">
        <f>SUM(C171:C194)</f>
        <v>7452.7696091300004</v>
      </c>
      <c r="D195" s="525">
        <f>SUM(D171:D194)</f>
        <v>54017</v>
      </c>
      <c r="E195" s="63"/>
      <c r="F195" s="54">
        <f>SUM(F171:F194)</f>
        <v>1</v>
      </c>
      <c r="G195" s="54">
        <f>SUM(G171:G194)</f>
        <v>1</v>
      </c>
    </row>
    <row r="196" spans="1:7" ht="15" customHeight="1" x14ac:dyDescent="0.25">
      <c r="A196" s="44"/>
      <c r="B196" s="45" t="s">
        <v>741</v>
      </c>
      <c r="C196" s="44" t="s">
        <v>710</v>
      </c>
      <c r="D196" s="44" t="s">
        <v>711</v>
      </c>
      <c r="E196" s="46"/>
      <c r="F196" s="44" t="s">
        <v>536</v>
      </c>
      <c r="G196" s="44" t="s">
        <v>712</v>
      </c>
    </row>
    <row r="197" spans="1:7" x14ac:dyDescent="0.25">
      <c r="A197" s="25" t="s">
        <v>742</v>
      </c>
      <c r="B197" s="25" t="s">
        <v>743</v>
      </c>
      <c r="C197" s="511">
        <f>D.Residential!D60</f>
        <v>0.60956243400464616</v>
      </c>
      <c r="D197" s="520">
        <f>C28</f>
        <v>54017</v>
      </c>
      <c r="G197" s="25"/>
    </row>
    <row r="198" spans="1:7" x14ac:dyDescent="0.25">
      <c r="G198" s="25"/>
    </row>
    <row r="199" spans="1:7" x14ac:dyDescent="0.25">
      <c r="B199" s="42" t="s">
        <v>744</v>
      </c>
      <c r="G199" s="25"/>
    </row>
    <row r="200" spans="1:7" x14ac:dyDescent="0.25">
      <c r="A200" s="25" t="s">
        <v>745</v>
      </c>
      <c r="B200" s="25" t="s">
        <v>746</v>
      </c>
      <c r="C200" s="472">
        <f>C$12*D.Residential!D63</f>
        <v>1202.3586765399998</v>
      </c>
      <c r="D200" s="472">
        <f>C$28*D.Residential!D83</f>
        <v>9576.3521979576799</v>
      </c>
      <c r="F200" s="515">
        <f t="shared" ref="F200:F214" si="5">IF($C$208=0,"",IF(C200="[for completion]","",C200/$C$208))</f>
        <v>0.16133045023517872</v>
      </c>
      <c r="G200" s="515">
        <f t="shared" ref="G200:G214" si="6">IF($D$208=0,"",IF(D200="[for completion]","",D200/$D$208))</f>
        <v>0.17728404387429292</v>
      </c>
    </row>
    <row r="201" spans="1:7" x14ac:dyDescent="0.25">
      <c r="A201" s="25" t="s">
        <v>747</v>
      </c>
      <c r="B201" s="25" t="s">
        <v>748</v>
      </c>
      <c r="C201" s="472">
        <f>C$12*D.Residential!D64</f>
        <v>921.5058511499999</v>
      </c>
      <c r="D201" s="472">
        <f>C$28*D.Residential!D84</f>
        <v>6626.9598318411827</v>
      </c>
      <c r="F201" s="515">
        <f t="shared" si="5"/>
        <v>0.12364609393279931</v>
      </c>
      <c r="G201" s="515">
        <f t="shared" si="6"/>
        <v>0.12268285598684088</v>
      </c>
    </row>
    <row r="202" spans="1:7" x14ac:dyDescent="0.25">
      <c r="A202" s="25" t="s">
        <v>749</v>
      </c>
      <c r="B202" s="25" t="s">
        <v>750</v>
      </c>
      <c r="C202" s="472">
        <f>C$12*D.Residential!D65</f>
        <v>1210.2029952</v>
      </c>
      <c r="D202" s="472">
        <f>C$28*D.Residential!D85</f>
        <v>8274.4993360767367</v>
      </c>
      <c r="F202" s="515">
        <f t="shared" si="5"/>
        <v>0.16238298762347939</v>
      </c>
      <c r="G202" s="515">
        <f t="shared" si="6"/>
        <v>0.1531832448317518</v>
      </c>
    </row>
    <row r="203" spans="1:7" x14ac:dyDescent="0.25">
      <c r="A203" s="25" t="s">
        <v>751</v>
      </c>
      <c r="B203" s="25" t="s">
        <v>752</v>
      </c>
      <c r="C203" s="472">
        <f>C$12*D.Residential!D66</f>
        <v>1320.88446692</v>
      </c>
      <c r="D203" s="472">
        <f>C$28*D.Residential!D86</f>
        <v>8915.2609543206163</v>
      </c>
      <c r="F203" s="515">
        <f t="shared" si="5"/>
        <v>0.17723403998720869</v>
      </c>
      <c r="G203" s="515">
        <f t="shared" si="6"/>
        <v>0.16504546632209521</v>
      </c>
    </row>
    <row r="204" spans="1:7" x14ac:dyDescent="0.25">
      <c r="A204" s="25" t="s">
        <v>753</v>
      </c>
      <c r="B204" s="25" t="s">
        <v>754</v>
      </c>
      <c r="C204" s="472">
        <f>C$12*D.Residential!D67</f>
        <v>1448.1990230099998</v>
      </c>
      <c r="D204" s="472">
        <f>C$28*D.Residential!D87</f>
        <v>9622.729775550446</v>
      </c>
      <c r="F204" s="515">
        <f t="shared" si="5"/>
        <v>0.19431689143266775</v>
      </c>
      <c r="G204" s="515">
        <f t="shared" si="6"/>
        <v>0.17814261761205635</v>
      </c>
    </row>
    <row r="205" spans="1:7" x14ac:dyDescent="0.25">
      <c r="A205" s="25" t="s">
        <v>755</v>
      </c>
      <c r="B205" s="25" t="s">
        <v>756</v>
      </c>
      <c r="C205" s="472">
        <f>C12*D.Residential!D68+'B1. HTT Mortgage Assets'!C12*D.Residential!D69</f>
        <v>1281.4173529599998</v>
      </c>
      <c r="D205" s="472">
        <f>C$28*D.Residential!D88</f>
        <v>5483.0380581504587</v>
      </c>
      <c r="F205" s="515">
        <f t="shared" si="5"/>
        <v>0.17193840949949696</v>
      </c>
      <c r="G205" s="515">
        <f t="shared" si="6"/>
        <v>0.10150578629228686</v>
      </c>
    </row>
    <row r="206" spans="1:7" x14ac:dyDescent="0.25">
      <c r="A206" s="25" t="s">
        <v>757</v>
      </c>
      <c r="B206" s="25" t="s">
        <v>758</v>
      </c>
      <c r="C206" s="472">
        <f>C12*D.Residential!D70+'B1. HTT Mortgage Assets'!C12*D.Residential!D71</f>
        <v>65.242645060000001</v>
      </c>
      <c r="D206" s="472">
        <f>C$28*D.Residential!D89</f>
        <v>5027.8031224355536</v>
      </c>
      <c r="F206" s="515">
        <f t="shared" si="5"/>
        <v>8.7541475829434785E-3</v>
      </c>
      <c r="G206" s="515">
        <f t="shared" si="6"/>
        <v>9.307816284568847E-2</v>
      </c>
    </row>
    <row r="207" spans="1:7" x14ac:dyDescent="0.25">
      <c r="A207" s="25" t="s">
        <v>759</v>
      </c>
      <c r="B207" s="25" t="s">
        <v>760</v>
      </c>
      <c r="C207" s="472">
        <f>C12*D.Residential!D72+'B1. HTT Mortgage Assets'!C12*D.Residential!D73+'B1. HTT Mortgage Assets'!C12*D.Residential!D74+'B1. HTT Mortgage Assets'!C12*D.Residential!D75</f>
        <v>2.9585982899999999</v>
      </c>
      <c r="D207" s="472">
        <f>C$28*D.Residential!D90</f>
        <v>490.35672366732405</v>
      </c>
      <c r="F207" s="515">
        <f t="shared" si="5"/>
        <v>3.9697970622566616E-4</v>
      </c>
      <c r="G207" s="515">
        <f t="shared" si="6"/>
        <v>9.0778222349875808E-3</v>
      </c>
    </row>
    <row r="208" spans="1:7" x14ac:dyDescent="0.25">
      <c r="A208" s="25" t="s">
        <v>761</v>
      </c>
      <c r="B208" s="53" t="s">
        <v>102</v>
      </c>
      <c r="C208" s="472">
        <f>SUM(C200:C207)</f>
        <v>7452.7696091299995</v>
      </c>
      <c r="D208" s="472">
        <f>SUM(D200:D207)</f>
        <v>54016.999999999993</v>
      </c>
      <c r="F208" s="524">
        <f>SUM(F200:F207)</f>
        <v>0.99999999999999978</v>
      </c>
      <c r="G208" s="524">
        <f>SUM(G200:G207)</f>
        <v>1.0000000000000002</v>
      </c>
    </row>
    <row r="209" spans="1:7" hidden="1" outlineLevel="1" x14ac:dyDescent="0.25">
      <c r="A209" s="25" t="s">
        <v>762</v>
      </c>
      <c r="B209" s="55" t="s">
        <v>763</v>
      </c>
      <c r="F209" s="52">
        <f t="shared" si="5"/>
        <v>0</v>
      </c>
      <c r="G209" s="52">
        <f t="shared" si="6"/>
        <v>0</v>
      </c>
    </row>
    <row r="210" spans="1:7" hidden="1" outlineLevel="1" x14ac:dyDescent="0.25">
      <c r="A210" s="25" t="s">
        <v>764</v>
      </c>
      <c r="B210" s="55" t="s">
        <v>765</v>
      </c>
      <c r="F210" s="52">
        <f t="shared" si="5"/>
        <v>0</v>
      </c>
      <c r="G210" s="52">
        <f t="shared" si="6"/>
        <v>0</v>
      </c>
    </row>
    <row r="211" spans="1:7" hidden="1" outlineLevel="1" x14ac:dyDescent="0.25">
      <c r="A211" s="25" t="s">
        <v>766</v>
      </c>
      <c r="B211" s="55" t="s">
        <v>767</v>
      </c>
      <c r="F211" s="52">
        <f t="shared" si="5"/>
        <v>0</v>
      </c>
      <c r="G211" s="52">
        <f t="shared" si="6"/>
        <v>0</v>
      </c>
    </row>
    <row r="212" spans="1:7" hidden="1" outlineLevel="1" x14ac:dyDescent="0.25">
      <c r="A212" s="25" t="s">
        <v>768</v>
      </c>
      <c r="B212" s="55" t="s">
        <v>769</v>
      </c>
      <c r="F212" s="52">
        <f t="shared" si="5"/>
        <v>0</v>
      </c>
      <c r="G212" s="52">
        <f t="shared" si="6"/>
        <v>0</v>
      </c>
    </row>
    <row r="213" spans="1:7" hidden="1" outlineLevel="1" x14ac:dyDescent="0.25">
      <c r="A213" s="25" t="s">
        <v>770</v>
      </c>
      <c r="B213" s="55" t="s">
        <v>771</v>
      </c>
      <c r="F213" s="52">
        <f t="shared" si="5"/>
        <v>0</v>
      </c>
      <c r="G213" s="52">
        <f t="shared" si="6"/>
        <v>0</v>
      </c>
    </row>
    <row r="214" spans="1:7" hidden="1" outlineLevel="1" x14ac:dyDescent="0.25">
      <c r="A214" s="25" t="s">
        <v>772</v>
      </c>
      <c r="B214" s="55" t="s">
        <v>773</v>
      </c>
      <c r="F214" s="52">
        <f t="shared" si="5"/>
        <v>0</v>
      </c>
      <c r="G214" s="52">
        <f t="shared" si="6"/>
        <v>0</v>
      </c>
    </row>
    <row r="215" spans="1:7" hidden="1" outlineLevel="1" x14ac:dyDescent="0.25">
      <c r="A215" s="25" t="s">
        <v>774</v>
      </c>
      <c r="B215" s="55"/>
      <c r="F215" s="52"/>
      <c r="G215" s="52"/>
    </row>
    <row r="216" spans="1:7" hidden="1" outlineLevel="1" x14ac:dyDescent="0.25">
      <c r="A216" s="25" t="s">
        <v>775</v>
      </c>
      <c r="B216" s="55"/>
      <c r="F216" s="52"/>
      <c r="G216" s="52"/>
    </row>
    <row r="217" spans="1:7" hidden="1" outlineLevel="1" x14ac:dyDescent="0.25">
      <c r="A217" s="25" t="s">
        <v>776</v>
      </c>
      <c r="B217" s="55"/>
      <c r="F217" s="52"/>
      <c r="G217" s="52"/>
    </row>
    <row r="218" spans="1:7" ht="15" customHeight="1" collapsed="1" x14ac:dyDescent="0.25">
      <c r="A218" s="44"/>
      <c r="B218" s="45" t="s">
        <v>777</v>
      </c>
      <c r="C218" s="44" t="s">
        <v>710</v>
      </c>
      <c r="D218" s="44" t="s">
        <v>711</v>
      </c>
      <c r="E218" s="46"/>
      <c r="F218" s="44" t="s">
        <v>536</v>
      </c>
      <c r="G218" s="44" t="s">
        <v>712</v>
      </c>
    </row>
    <row r="219" spans="1:7" x14ac:dyDescent="0.25">
      <c r="A219" s="25" t="s">
        <v>778</v>
      </c>
      <c r="B219" s="25" t="s">
        <v>743</v>
      </c>
      <c r="C219" s="511">
        <f>D.Residential!D80</f>
        <v>0.60692900605543132</v>
      </c>
      <c r="G219" s="25"/>
    </row>
    <row r="220" spans="1:7" x14ac:dyDescent="0.25">
      <c r="G220" s="25"/>
    </row>
    <row r="221" spans="1:7" x14ac:dyDescent="0.25">
      <c r="B221" s="42" t="s">
        <v>744</v>
      </c>
      <c r="G221" s="25"/>
    </row>
    <row r="222" spans="1:7" x14ac:dyDescent="0.25">
      <c r="A222" s="25" t="s">
        <v>779</v>
      </c>
      <c r="B222" s="25" t="s">
        <v>746</v>
      </c>
      <c r="C222" s="472">
        <f>C$12*D.Residential!D83</f>
        <v>1321.2571343699997</v>
      </c>
      <c r="D222" s="472">
        <f>C$28*D.Residential!D83</f>
        <v>9576.3521979576799</v>
      </c>
      <c r="F222" s="52">
        <f>IF($C$230=0,"",IF(C222="[Mark as ND1 if not relevant]","",C222/$C$230))</f>
        <v>0.17728404387429292</v>
      </c>
      <c r="G222" s="52">
        <f>IF($D$230=0,"",IF(D222="[Mark as ND1 if not relevant]","",D222/$D$230))</f>
        <v>0.17728404387429292</v>
      </c>
    </row>
    <row r="223" spans="1:7" x14ac:dyDescent="0.25">
      <c r="A223" s="25" t="s">
        <v>780</v>
      </c>
      <c r="B223" s="25" t="s">
        <v>748</v>
      </c>
      <c r="C223" s="472">
        <f>C$12*D.Residential!D84</f>
        <v>914.32706065999992</v>
      </c>
      <c r="D223" s="472">
        <f>C$28*D.Residential!D84</f>
        <v>6626.9598318411827</v>
      </c>
      <c r="F223" s="52">
        <f t="shared" ref="F223:F229" si="7">IF($C$230=0,"",IF(C223="[Mark as ND1 if not relevant]","",C223/$C$230))</f>
        <v>0.12268285598684085</v>
      </c>
      <c r="G223" s="52">
        <f t="shared" ref="G223:G229" si="8">IF($D$230=0,"",IF(D223="[Mark as ND1 if not relevant]","",D223/$D$230))</f>
        <v>0.12268285598684088</v>
      </c>
    </row>
    <row r="224" spans="1:7" x14ac:dyDescent="0.25">
      <c r="A224" s="25" t="s">
        <v>781</v>
      </c>
      <c r="B224" s="25" t="s">
        <v>750</v>
      </c>
      <c r="C224" s="472">
        <f>C$12*D.Residential!D85</f>
        <v>1141.6394317099998</v>
      </c>
      <c r="D224" s="472">
        <f>C$28*D.Residential!D85</f>
        <v>8274.4993360767367</v>
      </c>
      <c r="F224" s="52">
        <f t="shared" si="7"/>
        <v>0.1531832448317518</v>
      </c>
      <c r="G224" s="52">
        <f t="shared" si="8"/>
        <v>0.1531832448317518</v>
      </c>
    </row>
    <row r="225" spans="1:7" x14ac:dyDescent="0.25">
      <c r="A225" s="25" t="s">
        <v>782</v>
      </c>
      <c r="B225" s="25" t="s">
        <v>752</v>
      </c>
      <c r="C225" s="472">
        <f>C$12*D.Residential!D86</f>
        <v>1230.0458355299997</v>
      </c>
      <c r="D225" s="472">
        <f>C$28*D.Residential!D86</f>
        <v>8915.2609543206163</v>
      </c>
      <c r="F225" s="52">
        <f t="shared" si="7"/>
        <v>0.16504546632209519</v>
      </c>
      <c r="G225" s="52">
        <f t="shared" si="8"/>
        <v>0.16504546632209521</v>
      </c>
    </row>
    <row r="226" spans="1:7" x14ac:dyDescent="0.25">
      <c r="A226" s="25" t="s">
        <v>783</v>
      </c>
      <c r="B226" s="25" t="s">
        <v>754</v>
      </c>
      <c r="C226" s="472">
        <f>C$12*D.Residential!D87</f>
        <v>1327.6558866299999</v>
      </c>
      <c r="D226" s="472">
        <f>C$28*D.Residential!D87</f>
        <v>9622.729775550446</v>
      </c>
      <c r="F226" s="52">
        <f t="shared" si="7"/>
        <v>0.17814261761205633</v>
      </c>
      <c r="G226" s="52">
        <f t="shared" si="8"/>
        <v>0.17814261761205635</v>
      </c>
    </row>
    <row r="227" spans="1:7" x14ac:dyDescent="0.25">
      <c r="A227" s="25" t="s">
        <v>784</v>
      </c>
      <c r="B227" s="25" t="s">
        <v>756</v>
      </c>
      <c r="C227" s="472">
        <f>C$12*D.Residential!D88</f>
        <v>756.49923922999994</v>
      </c>
      <c r="D227" s="472">
        <f>C$28*D.Residential!D88</f>
        <v>5483.0380581504587</v>
      </c>
      <c r="F227" s="52">
        <f t="shared" si="7"/>
        <v>0.10150578629228685</v>
      </c>
      <c r="G227" s="52">
        <f t="shared" si="8"/>
        <v>0.10150578629228686</v>
      </c>
    </row>
    <row r="228" spans="1:7" x14ac:dyDescent="0.25">
      <c r="A228" s="25" t="s">
        <v>785</v>
      </c>
      <c r="B228" s="25" t="s">
        <v>758</v>
      </c>
      <c r="C228" s="472">
        <f>C$12*D.Residential!D89</f>
        <v>693.69010332999994</v>
      </c>
      <c r="D228" s="472">
        <f>C$28*D.Residential!D89</f>
        <v>5027.8031224355536</v>
      </c>
      <c r="F228" s="52">
        <f t="shared" si="7"/>
        <v>9.3078162845688456E-2</v>
      </c>
      <c r="G228" s="52">
        <f t="shared" si="8"/>
        <v>9.307816284568847E-2</v>
      </c>
    </row>
    <row r="229" spans="1:7" x14ac:dyDescent="0.25">
      <c r="A229" s="25" t="s">
        <v>786</v>
      </c>
      <c r="B229" s="25" t="s">
        <v>760</v>
      </c>
      <c r="C229" s="472">
        <f>C$12*D.Residential!D90</f>
        <v>67.654917670000003</v>
      </c>
      <c r="D229" s="472">
        <f>C$28*D.Residential!D90</f>
        <v>490.35672366732405</v>
      </c>
      <c r="F229" s="52">
        <f t="shared" si="7"/>
        <v>9.077822234987579E-3</v>
      </c>
      <c r="G229" s="52">
        <f t="shared" si="8"/>
        <v>9.0778222349875808E-3</v>
      </c>
    </row>
    <row r="230" spans="1:7" x14ac:dyDescent="0.25">
      <c r="A230" s="25" t="s">
        <v>787</v>
      </c>
      <c r="B230" s="53" t="s">
        <v>102</v>
      </c>
      <c r="C230" s="472">
        <f>SUM(C222:C229)</f>
        <v>7452.7696091299995</v>
      </c>
      <c r="D230" s="472">
        <f>SUM(D222:D229)</f>
        <v>54016.999999999993</v>
      </c>
      <c r="F230" s="63">
        <f>SUM(F222:F229)</f>
        <v>0.99999999999999989</v>
      </c>
      <c r="G230" s="63">
        <f>SUM(G222:G229)</f>
        <v>1.0000000000000002</v>
      </c>
    </row>
    <row r="231" spans="1:7" hidden="1" outlineLevel="1" x14ac:dyDescent="0.25">
      <c r="A231" s="25" t="s">
        <v>788</v>
      </c>
      <c r="B231" s="55" t="s">
        <v>763</v>
      </c>
      <c r="F231" s="52">
        <f t="shared" ref="F231:F236" si="9">IF($C$230=0,"",IF(C231="[for completion]","",C231/$C$230))</f>
        <v>0</v>
      </c>
      <c r="G231" s="52">
        <f t="shared" ref="G231:G236" si="10">IF($D$230=0,"",IF(D231="[for completion]","",D231/$D$230))</f>
        <v>0</v>
      </c>
    </row>
    <row r="232" spans="1:7" hidden="1" outlineLevel="1" x14ac:dyDescent="0.25">
      <c r="A232" s="25" t="s">
        <v>789</v>
      </c>
      <c r="B232" s="55" t="s">
        <v>765</v>
      </c>
      <c r="F232" s="52">
        <f t="shared" si="9"/>
        <v>0</v>
      </c>
      <c r="G232" s="52">
        <f t="shared" si="10"/>
        <v>0</v>
      </c>
    </row>
    <row r="233" spans="1:7" hidden="1" outlineLevel="1" x14ac:dyDescent="0.25">
      <c r="A233" s="25" t="s">
        <v>790</v>
      </c>
      <c r="B233" s="55" t="s">
        <v>767</v>
      </c>
      <c r="F233" s="52">
        <f t="shared" si="9"/>
        <v>0</v>
      </c>
      <c r="G233" s="52">
        <f t="shared" si="10"/>
        <v>0</v>
      </c>
    </row>
    <row r="234" spans="1:7" hidden="1" outlineLevel="1" x14ac:dyDescent="0.25">
      <c r="A234" s="25" t="s">
        <v>791</v>
      </c>
      <c r="B234" s="55" t="s">
        <v>769</v>
      </c>
      <c r="F234" s="52">
        <f t="shared" si="9"/>
        <v>0</v>
      </c>
      <c r="G234" s="52">
        <f t="shared" si="10"/>
        <v>0</v>
      </c>
    </row>
    <row r="235" spans="1:7" hidden="1" outlineLevel="1" x14ac:dyDescent="0.25">
      <c r="A235" s="25" t="s">
        <v>792</v>
      </c>
      <c r="B235" s="55" t="s">
        <v>771</v>
      </c>
      <c r="F235" s="52">
        <f t="shared" si="9"/>
        <v>0</v>
      </c>
      <c r="G235" s="52">
        <f t="shared" si="10"/>
        <v>0</v>
      </c>
    </row>
    <row r="236" spans="1:7" hidden="1" outlineLevel="1" x14ac:dyDescent="0.25">
      <c r="A236" s="25" t="s">
        <v>793</v>
      </c>
      <c r="B236" s="55" t="s">
        <v>773</v>
      </c>
      <c r="F236" s="52">
        <f t="shared" si="9"/>
        <v>0</v>
      </c>
      <c r="G236" s="52">
        <f t="shared" si="10"/>
        <v>0</v>
      </c>
    </row>
    <row r="237" spans="1:7" hidden="1" outlineLevel="1" x14ac:dyDescent="0.25">
      <c r="A237" s="25" t="s">
        <v>794</v>
      </c>
      <c r="B237" s="55"/>
      <c r="F237" s="52"/>
      <c r="G237" s="52"/>
    </row>
    <row r="238" spans="1:7" hidden="1" outlineLevel="1" x14ac:dyDescent="0.25">
      <c r="A238" s="25" t="s">
        <v>795</v>
      </c>
      <c r="B238" s="55"/>
      <c r="F238" s="52"/>
      <c r="G238" s="52"/>
    </row>
    <row r="239" spans="1:7" hidden="1" outlineLevel="1" x14ac:dyDescent="0.25">
      <c r="A239" s="25" t="s">
        <v>796</v>
      </c>
      <c r="B239" s="55"/>
      <c r="F239" s="52"/>
      <c r="G239" s="52"/>
    </row>
    <row r="240" spans="1:7" ht="15" customHeight="1" collapsed="1" x14ac:dyDescent="0.25">
      <c r="A240" s="44"/>
      <c r="B240" s="45" t="s">
        <v>797</v>
      </c>
      <c r="C240" s="44" t="s">
        <v>536</v>
      </c>
      <c r="D240" s="44"/>
      <c r="E240" s="46"/>
      <c r="F240" s="44"/>
      <c r="G240" s="44"/>
    </row>
    <row r="241" spans="1:14" x14ac:dyDescent="0.25">
      <c r="A241" s="25" t="s">
        <v>798</v>
      </c>
      <c r="B241" s="25" t="s">
        <v>799</v>
      </c>
      <c r="C241" s="511">
        <f>D.Residential!C121</f>
        <v>0.7842191637213739</v>
      </c>
      <c r="E241" s="63"/>
      <c r="F241" s="63"/>
      <c r="G241" s="63"/>
    </row>
    <row r="242" spans="1:14" x14ac:dyDescent="0.25">
      <c r="A242" s="25" t="s">
        <v>800</v>
      </c>
      <c r="B242" s="25" t="s">
        <v>801</v>
      </c>
      <c r="C242" s="511">
        <f>D.Residential!C122</f>
        <v>6.8203609204194521E-2</v>
      </c>
      <c r="E242" s="63"/>
      <c r="F242" s="63"/>
    </row>
    <row r="243" spans="1:14" x14ac:dyDescent="0.25">
      <c r="A243" s="25" t="s">
        <v>802</v>
      </c>
      <c r="B243" s="25" t="s">
        <v>803</v>
      </c>
      <c r="C243" s="511">
        <f>D.Residential!C123</f>
        <v>0.14757722707443147</v>
      </c>
      <c r="E243" s="63"/>
      <c r="F243" s="63"/>
    </row>
    <row r="244" spans="1:14" x14ac:dyDescent="0.25">
      <c r="A244" s="25" t="s">
        <v>804</v>
      </c>
      <c r="B244" s="42" t="s">
        <v>1545</v>
      </c>
      <c r="C244" s="523">
        <v>0</v>
      </c>
      <c r="D244" s="39"/>
      <c r="E244" s="39"/>
      <c r="F244" s="59"/>
      <c r="G244" s="59"/>
      <c r="H244" s="23"/>
      <c r="I244" s="25"/>
      <c r="J244" s="25"/>
      <c r="K244" s="25"/>
      <c r="L244" s="23"/>
      <c r="M244" s="23"/>
      <c r="N244" s="23"/>
    </row>
    <row r="245" spans="1:14" x14ac:dyDescent="0.25">
      <c r="A245" s="25" t="s">
        <v>1553</v>
      </c>
      <c r="B245" s="25" t="s">
        <v>100</v>
      </c>
      <c r="C245" s="523">
        <v>0</v>
      </c>
      <c r="E245" s="63"/>
      <c r="F245" s="63"/>
    </row>
    <row r="246" spans="1:14" hidden="1" outlineLevel="1" x14ac:dyDescent="0.25">
      <c r="A246" s="25" t="s">
        <v>805</v>
      </c>
      <c r="B246" s="55" t="s">
        <v>806</v>
      </c>
      <c r="E246" s="63"/>
      <c r="F246" s="63"/>
    </row>
    <row r="247" spans="1:14" hidden="1" outlineLevel="1" x14ac:dyDescent="0.25">
      <c r="A247" s="25" t="s">
        <v>807</v>
      </c>
      <c r="B247" s="55" t="s">
        <v>808</v>
      </c>
      <c r="C247" s="56"/>
      <c r="E247" s="63"/>
      <c r="F247" s="63"/>
    </row>
    <row r="248" spans="1:14" hidden="1" outlineLevel="1" x14ac:dyDescent="0.25">
      <c r="A248" s="25" t="s">
        <v>809</v>
      </c>
      <c r="B248" s="55" t="s">
        <v>810</v>
      </c>
      <c r="E248" s="63"/>
      <c r="F248" s="63"/>
    </row>
    <row r="249" spans="1:14" hidden="1" outlineLevel="1" x14ac:dyDescent="0.25">
      <c r="A249" s="25" t="s">
        <v>811</v>
      </c>
      <c r="B249" s="55" t="s">
        <v>812</v>
      </c>
      <c r="E249" s="63"/>
      <c r="F249" s="63"/>
    </row>
    <row r="250" spans="1:14" hidden="1" outlineLevel="1" x14ac:dyDescent="0.25">
      <c r="A250" s="25" t="s">
        <v>813</v>
      </c>
      <c r="B250" s="55" t="s">
        <v>814</v>
      </c>
      <c r="E250" s="63"/>
      <c r="F250" s="63"/>
    </row>
    <row r="251" spans="1:14" hidden="1" outlineLevel="1" x14ac:dyDescent="0.25">
      <c r="A251" s="25" t="s">
        <v>815</v>
      </c>
      <c r="B251" s="55" t="s">
        <v>104</v>
      </c>
      <c r="E251" s="63"/>
      <c r="F251" s="63"/>
    </row>
    <row r="252" spans="1:14" hidden="1" outlineLevel="1" x14ac:dyDescent="0.25">
      <c r="A252" s="25" t="s">
        <v>816</v>
      </c>
      <c r="B252" s="55" t="s">
        <v>104</v>
      </c>
      <c r="E252" s="63"/>
      <c r="F252" s="63"/>
    </row>
    <row r="253" spans="1:14" hidden="1" outlineLevel="1" x14ac:dyDescent="0.25">
      <c r="A253" s="25" t="s">
        <v>817</v>
      </c>
      <c r="B253" s="55" t="s">
        <v>104</v>
      </c>
      <c r="E253" s="63"/>
      <c r="F253" s="63"/>
    </row>
    <row r="254" spans="1:14" hidden="1" outlineLevel="1" x14ac:dyDescent="0.25">
      <c r="A254" s="25" t="s">
        <v>818</v>
      </c>
      <c r="B254" s="55" t="s">
        <v>104</v>
      </c>
      <c r="E254" s="63"/>
      <c r="F254" s="63"/>
    </row>
    <row r="255" spans="1:14" hidden="1" outlineLevel="1" x14ac:dyDescent="0.25">
      <c r="A255" s="25" t="s">
        <v>819</v>
      </c>
      <c r="B255" s="55" t="s">
        <v>104</v>
      </c>
      <c r="E255" s="63"/>
      <c r="F255" s="63"/>
    </row>
    <row r="256" spans="1:14" hidden="1" outlineLevel="1" x14ac:dyDescent="0.25">
      <c r="A256" s="25" t="s">
        <v>820</v>
      </c>
      <c r="B256" s="55" t="s">
        <v>104</v>
      </c>
      <c r="E256" s="63"/>
      <c r="F256" s="63"/>
    </row>
    <row r="257" spans="1:7" ht="15" customHeight="1" collapsed="1" x14ac:dyDescent="0.25">
      <c r="A257" s="44"/>
      <c r="B257" s="45" t="s">
        <v>821</v>
      </c>
      <c r="C257" s="44" t="s">
        <v>536</v>
      </c>
      <c r="D257" s="44"/>
      <c r="E257" s="46"/>
      <c r="F257" s="44"/>
      <c r="G257" s="47"/>
    </row>
    <row r="258" spans="1:7" x14ac:dyDescent="0.25">
      <c r="A258" s="25" t="s">
        <v>7</v>
      </c>
      <c r="B258" s="25" t="s">
        <v>1546</v>
      </c>
      <c r="C258" s="511">
        <f>D.Residential!E103</f>
        <v>0.1477759410999108</v>
      </c>
      <c r="E258" s="23"/>
      <c r="F258" s="23"/>
    </row>
    <row r="259" spans="1:7" x14ac:dyDescent="0.25">
      <c r="A259" s="25" t="s">
        <v>822</v>
      </c>
      <c r="B259" s="25" t="s">
        <v>823</v>
      </c>
      <c r="C259" s="511">
        <f>D.Residential!E105</f>
        <v>0.85222405890008923</v>
      </c>
      <c r="E259" s="23"/>
      <c r="F259" s="23"/>
    </row>
    <row r="260" spans="1:7" x14ac:dyDescent="0.25">
      <c r="A260" s="25" t="s">
        <v>824</v>
      </c>
      <c r="B260" s="25" t="s">
        <v>100</v>
      </c>
      <c r="C260" s="523">
        <v>0</v>
      </c>
      <c r="E260" s="23"/>
      <c r="F260" s="23"/>
    </row>
    <row r="261" spans="1:7" hidden="1" outlineLevel="1" x14ac:dyDescent="0.25">
      <c r="A261" s="25" t="s">
        <v>825</v>
      </c>
      <c r="E261" s="23"/>
      <c r="F261" s="23"/>
    </row>
    <row r="262" spans="1:7" hidden="1" outlineLevel="1" x14ac:dyDescent="0.25">
      <c r="A262" s="25" t="s">
        <v>826</v>
      </c>
      <c r="E262" s="23"/>
      <c r="F262" s="23"/>
    </row>
    <row r="263" spans="1:7" hidden="1" outlineLevel="1" x14ac:dyDescent="0.25">
      <c r="A263" s="25" t="s">
        <v>827</v>
      </c>
      <c r="E263" s="23"/>
      <c r="F263" s="23"/>
    </row>
    <row r="264" spans="1:7" hidden="1" outlineLevel="1" x14ac:dyDescent="0.25">
      <c r="A264" s="25" t="s">
        <v>828</v>
      </c>
      <c r="E264" s="23"/>
      <c r="F264" s="23"/>
    </row>
    <row r="265" spans="1:7" hidden="1" outlineLevel="1" x14ac:dyDescent="0.25">
      <c r="A265" s="25" t="s">
        <v>829</v>
      </c>
      <c r="E265" s="23"/>
      <c r="F265" s="23"/>
    </row>
    <row r="266" spans="1:7" hidden="1" outlineLevel="1" x14ac:dyDescent="0.25">
      <c r="A266" s="25" t="s">
        <v>830</v>
      </c>
      <c r="E266" s="23"/>
      <c r="F266" s="23"/>
    </row>
    <row r="267" spans="1:7" ht="18.75" collapsed="1" x14ac:dyDescent="0.25">
      <c r="A267" s="79"/>
      <c r="B267" s="80" t="s">
        <v>831</v>
      </c>
      <c r="C267" s="79"/>
      <c r="D267" s="79"/>
      <c r="E267" s="79"/>
      <c r="F267" s="81"/>
      <c r="G267" s="81"/>
    </row>
    <row r="268" spans="1:7" ht="15" customHeight="1" x14ac:dyDescent="0.25">
      <c r="A268" s="44"/>
      <c r="B268" s="45" t="s">
        <v>832</v>
      </c>
      <c r="C268" s="44" t="s">
        <v>710</v>
      </c>
      <c r="D268" s="44" t="s">
        <v>711</v>
      </c>
      <c r="E268" s="44"/>
      <c r="F268" s="44" t="s">
        <v>537</v>
      </c>
      <c r="G268" s="44" t="s">
        <v>712</v>
      </c>
    </row>
    <row r="269" spans="1:7" x14ac:dyDescent="0.25">
      <c r="A269" s="25" t="s">
        <v>833</v>
      </c>
      <c r="B269" s="25" t="s">
        <v>714</v>
      </c>
      <c r="C269" s="511" t="s">
        <v>1366</v>
      </c>
      <c r="D269" s="511" t="s">
        <v>1366</v>
      </c>
      <c r="E269" s="39"/>
      <c r="F269" s="59"/>
      <c r="G269" s="59"/>
    </row>
    <row r="270" spans="1:7" x14ac:dyDescent="0.25">
      <c r="A270" s="39"/>
      <c r="D270" s="39"/>
      <c r="E270" s="39"/>
      <c r="F270" s="59"/>
      <c r="G270" s="59"/>
    </row>
    <row r="271" spans="1:7" x14ac:dyDescent="0.25">
      <c r="B271" s="25" t="s">
        <v>715</v>
      </c>
      <c r="D271" s="39"/>
      <c r="E271" s="39"/>
      <c r="F271" s="59"/>
      <c r="G271" s="59"/>
    </row>
    <row r="272" spans="1:7" x14ac:dyDescent="0.25">
      <c r="A272" s="25" t="s">
        <v>834</v>
      </c>
      <c r="B272" s="42" t="s">
        <v>632</v>
      </c>
      <c r="C272" s="511" t="s">
        <v>1366</v>
      </c>
      <c r="D272" s="511" t="s">
        <v>1366</v>
      </c>
      <c r="E272" s="39"/>
      <c r="F272" s="52" t="str">
        <f t="shared" ref="F272:F295" si="11">IF($C$296=0,"",IF(C272="[for completion]","",C272/$C$296))</f>
        <v/>
      </c>
      <c r="G272" s="52" t="str">
        <f t="shared" ref="G272:G295" si="12">IF($D$296=0,"",IF(D272="[for completion]","",D272/$D$296))</f>
        <v/>
      </c>
    </row>
    <row r="273" spans="1:7" x14ac:dyDescent="0.25">
      <c r="A273" s="25" t="s">
        <v>835</v>
      </c>
      <c r="B273" s="42" t="s">
        <v>632</v>
      </c>
      <c r="C273" s="511" t="s">
        <v>1366</v>
      </c>
      <c r="D273" s="511" t="s">
        <v>1366</v>
      </c>
      <c r="E273" s="39"/>
      <c r="F273" s="52" t="str">
        <f t="shared" si="11"/>
        <v/>
      </c>
      <c r="G273" s="52" t="str">
        <f t="shared" si="12"/>
        <v/>
      </c>
    </row>
    <row r="274" spans="1:7" x14ac:dyDescent="0.25">
      <c r="A274" s="25" t="s">
        <v>836</v>
      </c>
      <c r="B274" s="42" t="s">
        <v>632</v>
      </c>
      <c r="C274" s="511" t="s">
        <v>1366</v>
      </c>
      <c r="D274" s="511" t="s">
        <v>1366</v>
      </c>
      <c r="E274" s="39"/>
      <c r="F274" s="52" t="str">
        <f t="shared" si="11"/>
        <v/>
      </c>
      <c r="G274" s="52" t="str">
        <f t="shared" si="12"/>
        <v/>
      </c>
    </row>
    <row r="275" spans="1:7" x14ac:dyDescent="0.25">
      <c r="A275" s="25" t="s">
        <v>837</v>
      </c>
      <c r="B275" s="42" t="s">
        <v>632</v>
      </c>
      <c r="C275" s="511" t="s">
        <v>1366</v>
      </c>
      <c r="D275" s="511" t="s">
        <v>1366</v>
      </c>
      <c r="E275" s="39"/>
      <c r="F275" s="52" t="str">
        <f t="shared" si="11"/>
        <v/>
      </c>
      <c r="G275" s="52" t="str">
        <f t="shared" si="12"/>
        <v/>
      </c>
    </row>
    <row r="276" spans="1:7" x14ac:dyDescent="0.25">
      <c r="A276" s="25" t="s">
        <v>838</v>
      </c>
      <c r="B276" s="42" t="s">
        <v>632</v>
      </c>
      <c r="C276" s="511" t="s">
        <v>1366</v>
      </c>
      <c r="D276" s="511" t="s">
        <v>1366</v>
      </c>
      <c r="E276" s="39"/>
      <c r="F276" s="52" t="str">
        <f t="shared" si="11"/>
        <v/>
      </c>
      <c r="G276" s="52" t="str">
        <f t="shared" si="12"/>
        <v/>
      </c>
    </row>
    <row r="277" spans="1:7" x14ac:dyDescent="0.25">
      <c r="A277" s="25" t="s">
        <v>839</v>
      </c>
      <c r="B277" s="42" t="s">
        <v>632</v>
      </c>
      <c r="C277" s="511" t="s">
        <v>1366</v>
      </c>
      <c r="D277" s="511" t="s">
        <v>1366</v>
      </c>
      <c r="E277" s="39"/>
      <c r="F277" s="52" t="str">
        <f t="shared" si="11"/>
        <v/>
      </c>
      <c r="G277" s="52" t="str">
        <f t="shared" si="12"/>
        <v/>
      </c>
    </row>
    <row r="278" spans="1:7" x14ac:dyDescent="0.25">
      <c r="A278" s="25" t="s">
        <v>840</v>
      </c>
      <c r="B278" s="42" t="s">
        <v>632</v>
      </c>
      <c r="C278" s="511" t="s">
        <v>1366</v>
      </c>
      <c r="D278" s="511" t="s">
        <v>1366</v>
      </c>
      <c r="E278" s="39"/>
      <c r="F278" s="52" t="str">
        <f t="shared" si="11"/>
        <v/>
      </c>
      <c r="G278" s="52" t="str">
        <f t="shared" si="12"/>
        <v/>
      </c>
    </row>
    <row r="279" spans="1:7" x14ac:dyDescent="0.25">
      <c r="A279" s="25" t="s">
        <v>841</v>
      </c>
      <c r="B279" s="42" t="s">
        <v>632</v>
      </c>
      <c r="C279" s="511" t="s">
        <v>1366</v>
      </c>
      <c r="D279" s="511" t="s">
        <v>1366</v>
      </c>
      <c r="E279" s="39"/>
      <c r="F279" s="52" t="str">
        <f t="shared" si="11"/>
        <v/>
      </c>
      <c r="G279" s="52" t="str">
        <f t="shared" si="12"/>
        <v/>
      </c>
    </row>
    <row r="280" spans="1:7" x14ac:dyDescent="0.25">
      <c r="A280" s="25" t="s">
        <v>842</v>
      </c>
      <c r="B280" s="42" t="s">
        <v>632</v>
      </c>
      <c r="C280" s="511" t="s">
        <v>1366</v>
      </c>
      <c r="D280" s="511" t="s">
        <v>1366</v>
      </c>
      <c r="E280" s="39"/>
      <c r="F280" s="52" t="str">
        <f t="shared" si="11"/>
        <v/>
      </c>
      <c r="G280" s="52" t="str">
        <f t="shared" si="12"/>
        <v/>
      </c>
    </row>
    <row r="281" spans="1:7" x14ac:dyDescent="0.25">
      <c r="A281" s="25" t="s">
        <v>843</v>
      </c>
      <c r="B281" s="42" t="s">
        <v>632</v>
      </c>
      <c r="C281" s="511" t="s">
        <v>1366</v>
      </c>
      <c r="D281" s="511" t="s">
        <v>1366</v>
      </c>
      <c r="E281" s="42"/>
      <c r="F281" s="52" t="str">
        <f t="shared" si="11"/>
        <v/>
      </c>
      <c r="G281" s="52" t="str">
        <f t="shared" si="12"/>
        <v/>
      </c>
    </row>
    <row r="282" spans="1:7" x14ac:dyDescent="0.25">
      <c r="A282" s="25" t="s">
        <v>844</v>
      </c>
      <c r="B282" s="42" t="s">
        <v>632</v>
      </c>
      <c r="C282" s="511" t="s">
        <v>1366</v>
      </c>
      <c r="D282" s="511" t="s">
        <v>1366</v>
      </c>
      <c r="E282" s="42"/>
      <c r="F282" s="52" t="str">
        <f t="shared" si="11"/>
        <v/>
      </c>
      <c r="G282" s="52" t="str">
        <f t="shared" si="12"/>
        <v/>
      </c>
    </row>
    <row r="283" spans="1:7" x14ac:dyDescent="0.25">
      <c r="A283" s="25" t="s">
        <v>845</v>
      </c>
      <c r="B283" s="42" t="s">
        <v>632</v>
      </c>
      <c r="C283" s="511" t="s">
        <v>1366</v>
      </c>
      <c r="D283" s="511" t="s">
        <v>1366</v>
      </c>
      <c r="E283" s="42"/>
      <c r="F283" s="52" t="str">
        <f t="shared" si="11"/>
        <v/>
      </c>
      <c r="G283" s="52" t="str">
        <f t="shared" si="12"/>
        <v/>
      </c>
    </row>
    <row r="284" spans="1:7" x14ac:dyDescent="0.25">
      <c r="A284" s="25" t="s">
        <v>846</v>
      </c>
      <c r="B284" s="42" t="s">
        <v>632</v>
      </c>
      <c r="C284" s="511" t="s">
        <v>1366</v>
      </c>
      <c r="D284" s="511" t="s">
        <v>1366</v>
      </c>
      <c r="E284" s="42"/>
      <c r="F284" s="52" t="str">
        <f t="shared" si="11"/>
        <v/>
      </c>
      <c r="G284" s="52" t="str">
        <f t="shared" si="12"/>
        <v/>
      </c>
    </row>
    <row r="285" spans="1:7" x14ac:dyDescent="0.25">
      <c r="A285" s="25" t="s">
        <v>847</v>
      </c>
      <c r="B285" s="42" t="s">
        <v>632</v>
      </c>
      <c r="C285" s="511" t="s">
        <v>1366</v>
      </c>
      <c r="D285" s="511" t="s">
        <v>1366</v>
      </c>
      <c r="E285" s="42"/>
      <c r="F285" s="52" t="str">
        <f t="shared" si="11"/>
        <v/>
      </c>
      <c r="G285" s="52" t="str">
        <f t="shared" si="12"/>
        <v/>
      </c>
    </row>
    <row r="286" spans="1:7" x14ac:dyDescent="0.25">
      <c r="A286" s="25" t="s">
        <v>848</v>
      </c>
      <c r="B286" s="42" t="s">
        <v>632</v>
      </c>
      <c r="C286" s="511" t="s">
        <v>1366</v>
      </c>
      <c r="D286" s="511" t="s">
        <v>1366</v>
      </c>
      <c r="E286" s="42"/>
      <c r="F286" s="52" t="str">
        <f t="shared" si="11"/>
        <v/>
      </c>
      <c r="G286" s="52" t="str">
        <f t="shared" si="12"/>
        <v/>
      </c>
    </row>
    <row r="287" spans="1:7" x14ac:dyDescent="0.25">
      <c r="A287" s="25" t="s">
        <v>849</v>
      </c>
      <c r="B287" s="42" t="s">
        <v>632</v>
      </c>
      <c r="C287" s="511" t="s">
        <v>1366</v>
      </c>
      <c r="D287" s="511" t="s">
        <v>1366</v>
      </c>
      <c r="F287" s="52" t="str">
        <f t="shared" si="11"/>
        <v/>
      </c>
      <c r="G287" s="52" t="str">
        <f t="shared" si="12"/>
        <v/>
      </c>
    </row>
    <row r="288" spans="1:7" x14ac:dyDescent="0.25">
      <c r="A288" s="25" t="s">
        <v>850</v>
      </c>
      <c r="B288" s="42" t="s">
        <v>632</v>
      </c>
      <c r="C288" s="511" t="s">
        <v>1366</v>
      </c>
      <c r="D288" s="511" t="s">
        <v>1366</v>
      </c>
      <c r="E288" s="63"/>
      <c r="F288" s="52" t="str">
        <f t="shared" si="11"/>
        <v/>
      </c>
      <c r="G288" s="52" t="str">
        <f t="shared" si="12"/>
        <v/>
      </c>
    </row>
    <row r="289" spans="1:7" x14ac:dyDescent="0.25">
      <c r="A289" s="25" t="s">
        <v>851</v>
      </c>
      <c r="B289" s="42" t="s">
        <v>632</v>
      </c>
      <c r="C289" s="511" t="s">
        <v>1366</v>
      </c>
      <c r="D289" s="511" t="s">
        <v>1366</v>
      </c>
      <c r="E289" s="63"/>
      <c r="F289" s="52" t="str">
        <f t="shared" si="11"/>
        <v/>
      </c>
      <c r="G289" s="52" t="str">
        <f t="shared" si="12"/>
        <v/>
      </c>
    </row>
    <row r="290" spans="1:7" x14ac:dyDescent="0.25">
      <c r="A290" s="25" t="s">
        <v>852</v>
      </c>
      <c r="B290" s="42" t="s">
        <v>632</v>
      </c>
      <c r="C290" s="511" t="s">
        <v>1366</v>
      </c>
      <c r="D290" s="511" t="s">
        <v>1366</v>
      </c>
      <c r="E290" s="63"/>
      <c r="F290" s="52" t="str">
        <f t="shared" si="11"/>
        <v/>
      </c>
      <c r="G290" s="52" t="str">
        <f t="shared" si="12"/>
        <v/>
      </c>
    </row>
    <row r="291" spans="1:7" x14ac:dyDescent="0.25">
      <c r="A291" s="25" t="s">
        <v>853</v>
      </c>
      <c r="B291" s="42" t="s">
        <v>632</v>
      </c>
      <c r="C291" s="511" t="s">
        <v>1366</v>
      </c>
      <c r="D291" s="511" t="s">
        <v>1366</v>
      </c>
      <c r="E291" s="63"/>
      <c r="F291" s="52" t="str">
        <f t="shared" si="11"/>
        <v/>
      </c>
      <c r="G291" s="52" t="str">
        <f t="shared" si="12"/>
        <v/>
      </c>
    </row>
    <row r="292" spans="1:7" x14ac:dyDescent="0.25">
      <c r="A292" s="25" t="s">
        <v>854</v>
      </c>
      <c r="B292" s="42" t="s">
        <v>632</v>
      </c>
      <c r="C292" s="511" t="s">
        <v>1366</v>
      </c>
      <c r="D292" s="511" t="s">
        <v>1366</v>
      </c>
      <c r="E292" s="63"/>
      <c r="F292" s="52" t="str">
        <f t="shared" si="11"/>
        <v/>
      </c>
      <c r="G292" s="52" t="str">
        <f t="shared" si="12"/>
        <v/>
      </c>
    </row>
    <row r="293" spans="1:7" x14ac:dyDescent="0.25">
      <c r="A293" s="25" t="s">
        <v>855</v>
      </c>
      <c r="B293" s="42" t="s">
        <v>632</v>
      </c>
      <c r="C293" s="511" t="s">
        <v>1366</v>
      </c>
      <c r="D293" s="511" t="s">
        <v>1366</v>
      </c>
      <c r="E293" s="63"/>
      <c r="F293" s="52" t="str">
        <f t="shared" si="11"/>
        <v/>
      </c>
      <c r="G293" s="52" t="str">
        <f t="shared" si="12"/>
        <v/>
      </c>
    </row>
    <row r="294" spans="1:7" x14ac:dyDescent="0.25">
      <c r="A294" s="25" t="s">
        <v>856</v>
      </c>
      <c r="B294" s="42" t="s">
        <v>632</v>
      </c>
      <c r="C294" s="511" t="s">
        <v>1366</v>
      </c>
      <c r="D294" s="511" t="s">
        <v>1366</v>
      </c>
      <c r="E294" s="63"/>
      <c r="F294" s="52" t="str">
        <f t="shared" si="11"/>
        <v/>
      </c>
      <c r="G294" s="52" t="str">
        <f t="shared" si="12"/>
        <v/>
      </c>
    </row>
    <row r="295" spans="1:7" x14ac:dyDescent="0.25">
      <c r="A295" s="25" t="s">
        <v>857</v>
      </c>
      <c r="B295" s="42" t="s">
        <v>632</v>
      </c>
      <c r="C295" s="511" t="s">
        <v>1366</v>
      </c>
      <c r="D295" s="511" t="s">
        <v>1366</v>
      </c>
      <c r="E295" s="63"/>
      <c r="F295" s="52" t="str">
        <f t="shared" si="11"/>
        <v/>
      </c>
      <c r="G295" s="52" t="str">
        <f t="shared" si="12"/>
        <v/>
      </c>
    </row>
    <row r="296" spans="1:7" x14ac:dyDescent="0.25">
      <c r="A296" s="25" t="s">
        <v>858</v>
      </c>
      <c r="B296" s="53" t="s">
        <v>102</v>
      </c>
      <c r="C296" s="42">
        <f>SUM(C272:C295)</f>
        <v>0</v>
      </c>
      <c r="D296" s="42">
        <f>SUM(D272:D295)</f>
        <v>0</v>
      </c>
      <c r="E296" s="63"/>
      <c r="F296" s="54">
        <f>SUM(F272:F295)</f>
        <v>0</v>
      </c>
      <c r="G296" s="54">
        <f>SUM(G272:G295)</f>
        <v>0</v>
      </c>
    </row>
    <row r="297" spans="1:7" ht="15" customHeight="1" x14ac:dyDescent="0.25">
      <c r="A297" s="44"/>
      <c r="B297" s="45" t="s">
        <v>859</v>
      </c>
      <c r="C297" s="44" t="s">
        <v>710</v>
      </c>
      <c r="D297" s="44" t="s">
        <v>711</v>
      </c>
      <c r="E297" s="44"/>
      <c r="F297" s="44" t="s">
        <v>537</v>
      </c>
      <c r="G297" s="44" t="s">
        <v>712</v>
      </c>
    </row>
    <row r="298" spans="1:7" x14ac:dyDescent="0.25">
      <c r="A298" s="25" t="s">
        <v>860</v>
      </c>
      <c r="B298" s="25" t="s">
        <v>743</v>
      </c>
      <c r="C298" s="511" t="s">
        <v>1366</v>
      </c>
      <c r="G298" s="25"/>
    </row>
    <row r="299" spans="1:7" x14ac:dyDescent="0.25">
      <c r="G299" s="25"/>
    </row>
    <row r="300" spans="1:7" x14ac:dyDescent="0.25">
      <c r="B300" s="42" t="s">
        <v>744</v>
      </c>
      <c r="G300" s="25"/>
    </row>
    <row r="301" spans="1:7" x14ac:dyDescent="0.25">
      <c r="A301" s="25" t="s">
        <v>861</v>
      </c>
      <c r="B301" s="25" t="s">
        <v>746</v>
      </c>
      <c r="C301" s="511" t="s">
        <v>1366</v>
      </c>
      <c r="D301" s="511" t="s">
        <v>1366</v>
      </c>
      <c r="F301" s="52" t="str">
        <f>IF($C$309=0,"",IF(C301="[for completion]","",C301/$C$309))</f>
        <v/>
      </c>
      <c r="G301" s="52" t="str">
        <f>IF($D$309=0,"",IF(D301="[for completion]","",D301/$D$309))</f>
        <v/>
      </c>
    </row>
    <row r="302" spans="1:7" x14ac:dyDescent="0.25">
      <c r="A302" s="25" t="s">
        <v>862</v>
      </c>
      <c r="B302" s="25" t="s">
        <v>748</v>
      </c>
      <c r="C302" s="511" t="s">
        <v>1366</v>
      </c>
      <c r="D302" s="511" t="s">
        <v>1366</v>
      </c>
      <c r="F302" s="52" t="str">
        <f t="shared" ref="F302:F315" si="13">IF($C$309=0,"",IF(C302="[for completion]","",C302/$C$309))</f>
        <v/>
      </c>
      <c r="G302" s="52" t="str">
        <f t="shared" ref="G302:G315" si="14">IF($D$309=0,"",IF(D302="[for completion]","",D302/$D$309))</f>
        <v/>
      </c>
    </row>
    <row r="303" spans="1:7" x14ac:dyDescent="0.25">
      <c r="A303" s="25" t="s">
        <v>863</v>
      </c>
      <c r="B303" s="25" t="s">
        <v>750</v>
      </c>
      <c r="C303" s="511" t="s">
        <v>1366</v>
      </c>
      <c r="D303" s="511" t="s">
        <v>1366</v>
      </c>
      <c r="F303" s="52" t="str">
        <f t="shared" si="13"/>
        <v/>
      </c>
      <c r="G303" s="52" t="str">
        <f t="shared" si="14"/>
        <v/>
      </c>
    </row>
    <row r="304" spans="1:7" x14ac:dyDescent="0.25">
      <c r="A304" s="25" t="s">
        <v>864</v>
      </c>
      <c r="B304" s="25" t="s">
        <v>752</v>
      </c>
      <c r="C304" s="511" t="s">
        <v>1366</v>
      </c>
      <c r="D304" s="511" t="s">
        <v>1366</v>
      </c>
      <c r="F304" s="52" t="str">
        <f t="shared" si="13"/>
        <v/>
      </c>
      <c r="G304" s="52" t="str">
        <f t="shared" si="14"/>
        <v/>
      </c>
    </row>
    <row r="305" spans="1:7" x14ac:dyDescent="0.25">
      <c r="A305" s="25" t="s">
        <v>865</v>
      </c>
      <c r="B305" s="25" t="s">
        <v>754</v>
      </c>
      <c r="C305" s="511" t="s">
        <v>1366</v>
      </c>
      <c r="D305" s="511" t="s">
        <v>1366</v>
      </c>
      <c r="F305" s="52" t="str">
        <f t="shared" si="13"/>
        <v/>
      </c>
      <c r="G305" s="52" t="str">
        <f t="shared" si="14"/>
        <v/>
      </c>
    </row>
    <row r="306" spans="1:7" x14ac:dyDescent="0.25">
      <c r="A306" s="25" t="s">
        <v>866</v>
      </c>
      <c r="B306" s="25" t="s">
        <v>756</v>
      </c>
      <c r="C306" s="511" t="s">
        <v>1366</v>
      </c>
      <c r="D306" s="511" t="s">
        <v>1366</v>
      </c>
      <c r="F306" s="52" t="str">
        <f t="shared" si="13"/>
        <v/>
      </c>
      <c r="G306" s="52" t="str">
        <f t="shared" si="14"/>
        <v/>
      </c>
    </row>
    <row r="307" spans="1:7" x14ac:dyDescent="0.25">
      <c r="A307" s="25" t="s">
        <v>867</v>
      </c>
      <c r="B307" s="25" t="s">
        <v>758</v>
      </c>
      <c r="C307" s="511" t="s">
        <v>1366</v>
      </c>
      <c r="D307" s="511" t="s">
        <v>1366</v>
      </c>
      <c r="F307" s="52" t="str">
        <f t="shared" si="13"/>
        <v/>
      </c>
      <c r="G307" s="52" t="str">
        <f t="shared" si="14"/>
        <v/>
      </c>
    </row>
    <row r="308" spans="1:7" x14ac:dyDescent="0.25">
      <c r="A308" s="25" t="s">
        <v>868</v>
      </c>
      <c r="B308" s="25" t="s">
        <v>760</v>
      </c>
      <c r="C308" s="511" t="s">
        <v>1366</v>
      </c>
      <c r="D308" s="511" t="s">
        <v>1366</v>
      </c>
      <c r="F308" s="52" t="str">
        <f t="shared" si="13"/>
        <v/>
      </c>
      <c r="G308" s="52" t="str">
        <f t="shared" si="14"/>
        <v/>
      </c>
    </row>
    <row r="309" spans="1:7" x14ac:dyDescent="0.25">
      <c r="A309" s="25" t="s">
        <v>869</v>
      </c>
      <c r="B309" s="53" t="s">
        <v>102</v>
      </c>
      <c r="C309" s="25">
        <f>SUM(C301:C308)</f>
        <v>0</v>
      </c>
      <c r="D309" s="25">
        <f>SUM(D301:D308)</f>
        <v>0</v>
      </c>
      <c r="F309" s="63">
        <f>SUM(F301:F308)</f>
        <v>0</v>
      </c>
      <c r="G309" s="63">
        <f>SUM(G301:G308)</f>
        <v>0</v>
      </c>
    </row>
    <row r="310" spans="1:7" hidden="1" outlineLevel="1" x14ac:dyDescent="0.25">
      <c r="A310" s="25" t="s">
        <v>870</v>
      </c>
      <c r="B310" s="55" t="s">
        <v>763</v>
      </c>
      <c r="F310" s="52" t="str">
        <f t="shared" si="13"/>
        <v/>
      </c>
      <c r="G310" s="52" t="str">
        <f t="shared" si="14"/>
        <v/>
      </c>
    </row>
    <row r="311" spans="1:7" hidden="1" outlineLevel="1" x14ac:dyDescent="0.25">
      <c r="A311" s="25" t="s">
        <v>871</v>
      </c>
      <c r="B311" s="55" t="s">
        <v>765</v>
      </c>
      <c r="F311" s="52" t="str">
        <f t="shared" si="13"/>
        <v/>
      </c>
      <c r="G311" s="52" t="str">
        <f t="shared" si="14"/>
        <v/>
      </c>
    </row>
    <row r="312" spans="1:7" hidden="1" outlineLevel="1" x14ac:dyDescent="0.25">
      <c r="A312" s="25" t="s">
        <v>872</v>
      </c>
      <c r="B312" s="55" t="s">
        <v>767</v>
      </c>
      <c r="F312" s="52" t="str">
        <f t="shared" si="13"/>
        <v/>
      </c>
      <c r="G312" s="52" t="str">
        <f t="shared" si="14"/>
        <v/>
      </c>
    </row>
    <row r="313" spans="1:7" hidden="1" outlineLevel="1" x14ac:dyDescent="0.25">
      <c r="A313" s="25" t="s">
        <v>873</v>
      </c>
      <c r="B313" s="55" t="s">
        <v>769</v>
      </c>
      <c r="F313" s="52" t="str">
        <f t="shared" si="13"/>
        <v/>
      </c>
      <c r="G313" s="52" t="str">
        <f t="shared" si="14"/>
        <v/>
      </c>
    </row>
    <row r="314" spans="1:7" hidden="1" outlineLevel="1" x14ac:dyDescent="0.25">
      <c r="A314" s="25" t="s">
        <v>874</v>
      </c>
      <c r="B314" s="55" t="s">
        <v>771</v>
      </c>
      <c r="F314" s="52" t="str">
        <f t="shared" si="13"/>
        <v/>
      </c>
      <c r="G314" s="52" t="str">
        <f t="shared" si="14"/>
        <v/>
      </c>
    </row>
    <row r="315" spans="1:7" hidden="1" outlineLevel="1" x14ac:dyDescent="0.25">
      <c r="A315" s="25" t="s">
        <v>875</v>
      </c>
      <c r="B315" s="55" t="s">
        <v>773</v>
      </c>
      <c r="F315" s="52" t="str">
        <f t="shared" si="13"/>
        <v/>
      </c>
      <c r="G315" s="52" t="str">
        <f t="shared" si="14"/>
        <v/>
      </c>
    </row>
    <row r="316" spans="1:7" hidden="1" outlineLevel="1" x14ac:dyDescent="0.25">
      <c r="A316" s="25" t="s">
        <v>876</v>
      </c>
      <c r="B316" s="55"/>
      <c r="F316" s="52"/>
      <c r="G316" s="52"/>
    </row>
    <row r="317" spans="1:7" hidden="1" outlineLevel="1" x14ac:dyDescent="0.25">
      <c r="A317" s="25" t="s">
        <v>877</v>
      </c>
      <c r="B317" s="55"/>
      <c r="F317" s="52"/>
      <c r="G317" s="52"/>
    </row>
    <row r="318" spans="1:7" hidden="1" outlineLevel="1" x14ac:dyDescent="0.25">
      <c r="A318" s="25" t="s">
        <v>878</v>
      </c>
      <c r="B318" s="55"/>
      <c r="F318" s="63"/>
      <c r="G318" s="63"/>
    </row>
    <row r="319" spans="1:7" ht="15" customHeight="1" collapsed="1" x14ac:dyDescent="0.25">
      <c r="A319" s="44"/>
      <c r="B319" s="45" t="s">
        <v>879</v>
      </c>
      <c r="C319" s="44" t="s">
        <v>710</v>
      </c>
      <c r="D319" s="44" t="s">
        <v>711</v>
      </c>
      <c r="E319" s="44"/>
      <c r="F319" s="44" t="s">
        <v>537</v>
      </c>
      <c r="G319" s="44" t="s">
        <v>712</v>
      </c>
    </row>
    <row r="320" spans="1:7" x14ac:dyDescent="0.25">
      <c r="A320" s="25" t="s">
        <v>880</v>
      </c>
      <c r="B320" s="25" t="s">
        <v>743</v>
      </c>
      <c r="C320" s="511" t="s">
        <v>1366</v>
      </c>
      <c r="G320" s="25"/>
    </row>
    <row r="321" spans="1:7" x14ac:dyDescent="0.25">
      <c r="G321" s="25"/>
    </row>
    <row r="322" spans="1:7" x14ac:dyDescent="0.25">
      <c r="B322" s="42" t="s">
        <v>744</v>
      </c>
      <c r="G322" s="25"/>
    </row>
    <row r="323" spans="1:7" x14ac:dyDescent="0.25">
      <c r="A323" s="25" t="s">
        <v>881</v>
      </c>
      <c r="B323" s="25" t="s">
        <v>746</v>
      </c>
      <c r="C323" s="511" t="s">
        <v>1366</v>
      </c>
      <c r="D323" s="511" t="s">
        <v>1366</v>
      </c>
      <c r="F323" s="52" t="str">
        <f>IF($C$331=0,"",IF(C323="[Mark as ND1 if not relevant]","",C323/$C$331))</f>
        <v/>
      </c>
      <c r="G323" s="52" t="str">
        <f>IF($D$331=0,"",IF(D323="[Mark as ND1 if not relevant]","",D323/$D$331))</f>
        <v/>
      </c>
    </row>
    <row r="324" spans="1:7" x14ac:dyDescent="0.25">
      <c r="A324" s="25" t="s">
        <v>882</v>
      </c>
      <c r="B324" s="25" t="s">
        <v>748</v>
      </c>
      <c r="C324" s="511" t="s">
        <v>1366</v>
      </c>
      <c r="D324" s="511" t="s">
        <v>1366</v>
      </c>
      <c r="F324" s="52" t="str">
        <f t="shared" ref="F324:F330" si="15">IF($C$331=0,"",IF(C324="[Mark as ND1 if not relevant]","",C324/$C$331))</f>
        <v/>
      </c>
      <c r="G324" s="52" t="str">
        <f t="shared" ref="G324:G330" si="16">IF($D$331=0,"",IF(D324="[Mark as ND1 if not relevant]","",D324/$D$331))</f>
        <v/>
      </c>
    </row>
    <row r="325" spans="1:7" x14ac:dyDescent="0.25">
      <c r="A325" s="25" t="s">
        <v>883</v>
      </c>
      <c r="B325" s="25" t="s">
        <v>750</v>
      </c>
      <c r="C325" s="511" t="s">
        <v>1366</v>
      </c>
      <c r="D325" s="511" t="s">
        <v>1366</v>
      </c>
      <c r="F325" s="52" t="str">
        <f t="shared" si="15"/>
        <v/>
      </c>
      <c r="G325" s="52" t="str">
        <f t="shared" si="16"/>
        <v/>
      </c>
    </row>
    <row r="326" spans="1:7" x14ac:dyDescent="0.25">
      <c r="A326" s="25" t="s">
        <v>884</v>
      </c>
      <c r="B326" s="25" t="s">
        <v>752</v>
      </c>
      <c r="C326" s="511" t="s">
        <v>1366</v>
      </c>
      <c r="D326" s="511" t="s">
        <v>1366</v>
      </c>
      <c r="F326" s="52" t="str">
        <f t="shared" si="15"/>
        <v/>
      </c>
      <c r="G326" s="52" t="str">
        <f t="shared" si="16"/>
        <v/>
      </c>
    </row>
    <row r="327" spans="1:7" x14ac:dyDescent="0.25">
      <c r="A327" s="25" t="s">
        <v>885</v>
      </c>
      <c r="B327" s="25" t="s">
        <v>754</v>
      </c>
      <c r="C327" s="511" t="s">
        <v>1366</v>
      </c>
      <c r="D327" s="511" t="s">
        <v>1366</v>
      </c>
      <c r="F327" s="52" t="str">
        <f t="shared" si="15"/>
        <v/>
      </c>
      <c r="G327" s="52" t="str">
        <f t="shared" si="16"/>
        <v/>
      </c>
    </row>
    <row r="328" spans="1:7" x14ac:dyDescent="0.25">
      <c r="A328" s="25" t="s">
        <v>886</v>
      </c>
      <c r="B328" s="25" t="s">
        <v>756</v>
      </c>
      <c r="C328" s="511" t="s">
        <v>1366</v>
      </c>
      <c r="D328" s="511" t="s">
        <v>1366</v>
      </c>
      <c r="F328" s="52" t="str">
        <f t="shared" si="15"/>
        <v/>
      </c>
      <c r="G328" s="52" t="str">
        <f t="shared" si="16"/>
        <v/>
      </c>
    </row>
    <row r="329" spans="1:7" x14ac:dyDescent="0.25">
      <c r="A329" s="25" t="s">
        <v>887</v>
      </c>
      <c r="B329" s="25" t="s">
        <v>758</v>
      </c>
      <c r="C329" s="511" t="s">
        <v>1366</v>
      </c>
      <c r="D329" s="511" t="s">
        <v>1366</v>
      </c>
      <c r="F329" s="52" t="str">
        <f t="shared" si="15"/>
        <v/>
      </c>
      <c r="G329" s="52" t="str">
        <f t="shared" si="16"/>
        <v/>
      </c>
    </row>
    <row r="330" spans="1:7" x14ac:dyDescent="0.25">
      <c r="A330" s="25" t="s">
        <v>888</v>
      </c>
      <c r="B330" s="25" t="s">
        <v>760</v>
      </c>
      <c r="C330" s="511" t="s">
        <v>1366</v>
      </c>
      <c r="D330" s="511" t="s">
        <v>1366</v>
      </c>
      <c r="F330" s="52" t="str">
        <f t="shared" si="15"/>
        <v/>
      </c>
      <c r="G330" s="52" t="str">
        <f t="shared" si="16"/>
        <v/>
      </c>
    </row>
    <row r="331" spans="1:7" x14ac:dyDescent="0.25">
      <c r="A331" s="25" t="s">
        <v>889</v>
      </c>
      <c r="B331" s="53" t="s">
        <v>102</v>
      </c>
      <c r="C331" s="25">
        <f>SUM(C323:C330)</f>
        <v>0</v>
      </c>
      <c r="D331" s="25">
        <f>SUM(D323:D330)</f>
        <v>0</v>
      </c>
      <c r="F331" s="63">
        <f>SUM(F323:F330)</f>
        <v>0</v>
      </c>
      <c r="G331" s="63">
        <f>SUM(G323:G330)</f>
        <v>0</v>
      </c>
    </row>
    <row r="332" spans="1:7" hidden="1" outlineLevel="1" x14ac:dyDescent="0.25">
      <c r="A332" s="25" t="s">
        <v>890</v>
      </c>
      <c r="B332" s="55" t="s">
        <v>763</v>
      </c>
      <c r="F332" s="52" t="str">
        <f t="shared" ref="F332:F337" si="17">IF($C$331=0,"",IF(C332="[for completion]","",C332/$C$331))</f>
        <v/>
      </c>
      <c r="G332" s="52" t="str">
        <f t="shared" ref="G332:G337" si="18">IF($D$331=0,"",IF(D332="[for completion]","",D332/$D$331))</f>
        <v/>
      </c>
    </row>
    <row r="333" spans="1:7" hidden="1" outlineLevel="1" x14ac:dyDescent="0.25">
      <c r="A333" s="25" t="s">
        <v>891</v>
      </c>
      <c r="B333" s="55" t="s">
        <v>765</v>
      </c>
      <c r="F333" s="52" t="str">
        <f t="shared" si="17"/>
        <v/>
      </c>
      <c r="G333" s="52" t="str">
        <f t="shared" si="18"/>
        <v/>
      </c>
    </row>
    <row r="334" spans="1:7" hidden="1" outlineLevel="1" x14ac:dyDescent="0.25">
      <c r="A334" s="25" t="s">
        <v>892</v>
      </c>
      <c r="B334" s="55" t="s">
        <v>767</v>
      </c>
      <c r="F334" s="52" t="str">
        <f t="shared" si="17"/>
        <v/>
      </c>
      <c r="G334" s="52" t="str">
        <f t="shared" si="18"/>
        <v/>
      </c>
    </row>
    <row r="335" spans="1:7" hidden="1" outlineLevel="1" x14ac:dyDescent="0.25">
      <c r="A335" s="25" t="s">
        <v>893</v>
      </c>
      <c r="B335" s="55" t="s">
        <v>769</v>
      </c>
      <c r="F335" s="52" t="str">
        <f t="shared" si="17"/>
        <v/>
      </c>
      <c r="G335" s="52" t="str">
        <f t="shared" si="18"/>
        <v/>
      </c>
    </row>
    <row r="336" spans="1:7" hidden="1" outlineLevel="1" x14ac:dyDescent="0.25">
      <c r="A336" s="25" t="s">
        <v>894</v>
      </c>
      <c r="B336" s="55" t="s">
        <v>771</v>
      </c>
      <c r="F336" s="52" t="str">
        <f t="shared" si="17"/>
        <v/>
      </c>
      <c r="G336" s="52" t="str">
        <f t="shared" si="18"/>
        <v/>
      </c>
    </row>
    <row r="337" spans="1:7" hidden="1" outlineLevel="1" x14ac:dyDescent="0.25">
      <c r="A337" s="25" t="s">
        <v>895</v>
      </c>
      <c r="B337" s="55" t="s">
        <v>773</v>
      </c>
      <c r="F337" s="52" t="str">
        <f t="shared" si="17"/>
        <v/>
      </c>
      <c r="G337" s="52" t="str">
        <f t="shared" si="18"/>
        <v/>
      </c>
    </row>
    <row r="338" spans="1:7" hidden="1" outlineLevel="1" x14ac:dyDescent="0.25">
      <c r="A338" s="25" t="s">
        <v>896</v>
      </c>
      <c r="B338" s="55"/>
      <c r="F338" s="52"/>
      <c r="G338" s="52"/>
    </row>
    <row r="339" spans="1:7" hidden="1" outlineLevel="1" x14ac:dyDescent="0.25">
      <c r="A339" s="25" t="s">
        <v>897</v>
      </c>
      <c r="B339" s="55"/>
      <c r="F339" s="52"/>
      <c r="G339" s="52"/>
    </row>
    <row r="340" spans="1:7" hidden="1" outlineLevel="1" x14ac:dyDescent="0.25">
      <c r="A340" s="25" t="s">
        <v>898</v>
      </c>
      <c r="B340" s="55"/>
      <c r="F340" s="52"/>
      <c r="G340" s="63"/>
    </row>
    <row r="341" spans="1:7" ht="15" customHeight="1" collapsed="1" x14ac:dyDescent="0.25">
      <c r="A341" s="44"/>
      <c r="B341" s="45" t="s">
        <v>899</v>
      </c>
      <c r="C341" s="44" t="s">
        <v>900</v>
      </c>
      <c r="D341" s="44"/>
      <c r="E341" s="44"/>
      <c r="F341" s="44"/>
      <c r="G341" s="47"/>
    </row>
    <row r="342" spans="1:7" x14ac:dyDescent="0.25">
      <c r="A342" s="25" t="s">
        <v>901</v>
      </c>
      <c r="B342" s="42" t="s">
        <v>902</v>
      </c>
      <c r="C342" s="511" t="s">
        <v>1366</v>
      </c>
      <c r="G342" s="25"/>
    </row>
    <row r="343" spans="1:7" x14ac:dyDescent="0.25">
      <c r="A343" s="25" t="s">
        <v>903</v>
      </c>
      <c r="B343" s="42" t="s">
        <v>904</v>
      </c>
      <c r="C343" s="511" t="s">
        <v>1366</v>
      </c>
      <c r="G343" s="25"/>
    </row>
    <row r="344" spans="1:7" x14ac:dyDescent="0.25">
      <c r="A344" s="25" t="s">
        <v>905</v>
      </c>
      <c r="B344" s="42" t="s">
        <v>906</v>
      </c>
      <c r="C344" s="511" t="s">
        <v>1366</v>
      </c>
      <c r="G344" s="25"/>
    </row>
    <row r="345" spans="1:7" x14ac:dyDescent="0.25">
      <c r="A345" s="25" t="s">
        <v>907</v>
      </c>
      <c r="B345" s="42" t="s">
        <v>908</v>
      </c>
      <c r="C345" s="511" t="s">
        <v>1366</v>
      </c>
      <c r="G345" s="25"/>
    </row>
    <row r="346" spans="1:7" x14ac:dyDescent="0.25">
      <c r="A346" s="25" t="s">
        <v>909</v>
      </c>
      <c r="B346" s="42" t="s">
        <v>910</v>
      </c>
      <c r="C346" s="511" t="s">
        <v>1366</v>
      </c>
      <c r="G346" s="25"/>
    </row>
    <row r="347" spans="1:7" x14ac:dyDescent="0.25">
      <c r="A347" s="25" t="s">
        <v>911</v>
      </c>
      <c r="B347" s="42" t="s">
        <v>912</v>
      </c>
      <c r="C347" s="511" t="s">
        <v>1366</v>
      </c>
      <c r="G347" s="25"/>
    </row>
    <row r="348" spans="1:7" x14ac:dyDescent="0.25">
      <c r="A348" s="25" t="s">
        <v>913</v>
      </c>
      <c r="B348" s="42" t="s">
        <v>914</v>
      </c>
      <c r="C348" s="511" t="s">
        <v>1366</v>
      </c>
      <c r="G348" s="25"/>
    </row>
    <row r="349" spans="1:7" x14ac:dyDescent="0.25">
      <c r="A349" s="25" t="s">
        <v>915</v>
      </c>
      <c r="B349" s="42" t="s">
        <v>916</v>
      </c>
      <c r="C349" s="511" t="s">
        <v>1366</v>
      </c>
      <c r="G349" s="25"/>
    </row>
    <row r="350" spans="1:7" x14ac:dyDescent="0.25">
      <c r="A350" s="25" t="s">
        <v>917</v>
      </c>
      <c r="B350" s="42" t="s">
        <v>918</v>
      </c>
      <c r="C350" s="511" t="s">
        <v>1366</v>
      </c>
      <c r="G350" s="25"/>
    </row>
    <row r="351" spans="1:7" x14ac:dyDescent="0.25">
      <c r="A351" s="25" t="s">
        <v>919</v>
      </c>
      <c r="B351" s="42" t="s">
        <v>100</v>
      </c>
      <c r="C351" s="511" t="s">
        <v>1366</v>
      </c>
      <c r="G351" s="25"/>
    </row>
    <row r="352" spans="1:7" hidden="1" outlineLevel="1" x14ac:dyDescent="0.25">
      <c r="A352" s="25" t="s">
        <v>920</v>
      </c>
      <c r="B352" s="55" t="s">
        <v>921</v>
      </c>
      <c r="G352" s="25"/>
    </row>
    <row r="353" spans="1:7" hidden="1" outlineLevel="1" x14ac:dyDescent="0.25">
      <c r="A353" s="25" t="s">
        <v>922</v>
      </c>
      <c r="B353" s="55" t="s">
        <v>104</v>
      </c>
      <c r="G353" s="25"/>
    </row>
    <row r="354" spans="1:7" hidden="1" outlineLevel="1" x14ac:dyDescent="0.25">
      <c r="A354" s="25" t="s">
        <v>923</v>
      </c>
      <c r="B354" s="55" t="s">
        <v>104</v>
      </c>
      <c r="G354" s="25"/>
    </row>
    <row r="355" spans="1:7" hidden="1" outlineLevel="1" x14ac:dyDescent="0.25">
      <c r="A355" s="25" t="s">
        <v>924</v>
      </c>
      <c r="B355" s="55" t="s">
        <v>104</v>
      </c>
      <c r="G355" s="25"/>
    </row>
    <row r="356" spans="1:7" hidden="1" outlineLevel="1" x14ac:dyDescent="0.25">
      <c r="A356" s="25" t="s">
        <v>925</v>
      </c>
      <c r="B356" s="55" t="s">
        <v>104</v>
      </c>
      <c r="G356" s="25"/>
    </row>
    <row r="357" spans="1:7" hidden="1" outlineLevel="1" x14ac:dyDescent="0.25">
      <c r="A357" s="25" t="s">
        <v>926</v>
      </c>
      <c r="B357" s="55" t="s">
        <v>104</v>
      </c>
      <c r="G357" s="25"/>
    </row>
    <row r="358" spans="1:7" hidden="1" outlineLevel="1" x14ac:dyDescent="0.25">
      <c r="A358" s="25" t="s">
        <v>927</v>
      </c>
      <c r="B358" s="55" t="s">
        <v>104</v>
      </c>
      <c r="G358" s="25"/>
    </row>
    <row r="359" spans="1:7" hidden="1" outlineLevel="1" x14ac:dyDescent="0.25">
      <c r="A359" s="25" t="s">
        <v>928</v>
      </c>
      <c r="B359" s="55" t="s">
        <v>104</v>
      </c>
      <c r="G359" s="25"/>
    </row>
    <row r="360" spans="1:7" hidden="1" outlineLevel="1" x14ac:dyDescent="0.25">
      <c r="A360" s="25" t="s">
        <v>929</v>
      </c>
      <c r="B360" s="55" t="s">
        <v>104</v>
      </c>
      <c r="G360" s="25"/>
    </row>
    <row r="361" spans="1:7" hidden="1" outlineLevel="1" x14ac:dyDescent="0.25">
      <c r="A361" s="25" t="s">
        <v>930</v>
      </c>
      <c r="B361" s="55" t="s">
        <v>104</v>
      </c>
      <c r="G361" s="25"/>
    </row>
    <row r="362" spans="1:7" hidden="1" outlineLevel="1" x14ac:dyDescent="0.25">
      <c r="A362" s="25" t="s">
        <v>931</v>
      </c>
      <c r="B362" s="55" t="s">
        <v>104</v>
      </c>
      <c r="G362" s="25"/>
    </row>
    <row r="363" spans="1:7" hidden="1" outlineLevel="1" x14ac:dyDescent="0.25">
      <c r="A363" s="25" t="s">
        <v>932</v>
      </c>
      <c r="B363" s="55" t="s">
        <v>104</v>
      </c>
    </row>
    <row r="364" spans="1:7" hidden="1" outlineLevel="1" x14ac:dyDescent="0.25">
      <c r="A364" s="25" t="s">
        <v>933</v>
      </c>
      <c r="B364" s="55" t="s">
        <v>104</v>
      </c>
    </row>
    <row r="365" spans="1:7" hidden="1" outlineLevel="1" x14ac:dyDescent="0.25">
      <c r="A365" s="25" t="s">
        <v>934</v>
      </c>
      <c r="B365" s="55" t="s">
        <v>104</v>
      </c>
    </row>
    <row r="366" spans="1:7" hidden="1" outlineLevel="1" x14ac:dyDescent="0.25">
      <c r="A366" s="25" t="s">
        <v>935</v>
      </c>
      <c r="B366" s="55" t="s">
        <v>104</v>
      </c>
    </row>
    <row r="367" spans="1:7" hidden="1" outlineLevel="1" x14ac:dyDescent="0.25">
      <c r="A367" s="25" t="s">
        <v>936</v>
      </c>
      <c r="B367" s="55" t="s">
        <v>104</v>
      </c>
    </row>
    <row r="368" spans="1:7" hidden="1" outlineLevel="1" x14ac:dyDescent="0.25">
      <c r="A368" s="25" t="s">
        <v>937</v>
      </c>
      <c r="B368" s="55" t="s">
        <v>104</v>
      </c>
    </row>
    <row r="369" collapsed="1" x14ac:dyDescent="0.25"/>
  </sheetData>
  <hyperlinks>
    <hyperlink ref="B6" location="'B1. HTT Mortgage Assets'!B10" display="7. Mortgage Assets"/>
    <hyperlink ref="B7" location="'B1. HTT Mortgage Assets'!B166" display="7.A Residential Cover Pool"/>
    <hyperlink ref="B8" location="'B1. HTT Mortgage Assets'!B267" display="7.B Commercial Cover Pool"/>
    <hyperlink ref="B130" location="'2. Harmonised Glossary'!A9" display="Breakdown by Interest Rate"/>
    <hyperlink ref="B160" location="'2. Harmonised Glossary'!A14" display="Non-Performing Loans (NPLs)"/>
    <hyperlink ref="B11" location="'2. Harmonised Glossary'!A12" display="Property Type Information"/>
    <hyperlink ref="B196" location="'2. Harmonised Glossary'!A288" display="Loan to Value (LTV) Information - Un-indexed"/>
    <hyperlink ref="B218" location="'2. Harmonised Glossary'!A11" display="Loan to Value (LTV) Information - Indexed"/>
    <hyperlink ref="B297" location="'2. Harmonised Glossary'!A11" display="Loan to Value (LTV) Information - Un-indexed"/>
    <hyperlink ref="B319" location="'2. Harmonised Glossary'!A11" display="Loan to Value (LTV) Information - Indexed"/>
  </hyperlinks>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3" manualBreakCount="3">
    <brk id="87" max="6" man="1"/>
    <brk id="165" max="6" man="1"/>
    <brk id="266"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6">
    <tabColor rgb="FFE36E00"/>
  </sheetPr>
  <dimension ref="A1:N179"/>
  <sheetViews>
    <sheetView zoomScale="80" zoomScaleNormal="80" workbookViewId="0"/>
  </sheetViews>
  <sheetFormatPr baseColWidth="10" defaultColWidth="8.85546875" defaultRowHeight="15" outlineLevelRow="1" x14ac:dyDescent="0.25"/>
  <cols>
    <col min="1" max="1" width="12.140625" style="25" customWidth="1"/>
    <col min="2" max="2" width="60.7109375" style="25" customWidth="1"/>
    <col min="3" max="4" width="40.7109375" style="25" customWidth="1"/>
    <col min="5" max="5" width="7.28515625" style="25" customWidth="1"/>
    <col min="6" max="6" width="40.7109375" style="25" customWidth="1"/>
    <col min="7" max="7" width="40.7109375" style="23" customWidth="1"/>
    <col min="8" max="8" width="7.28515625" style="25" customWidth="1"/>
    <col min="9" max="9" width="71.85546875" style="25" customWidth="1"/>
    <col min="10" max="11" width="47.7109375" style="25" customWidth="1"/>
    <col min="12" max="12" width="7.28515625" style="25" customWidth="1"/>
    <col min="13" max="13" width="25.7109375" style="25" customWidth="1"/>
    <col min="14" max="14" width="25.7109375" style="23" customWidth="1"/>
    <col min="15" max="16384" width="8.85546875" style="56"/>
  </cols>
  <sheetData>
    <row r="1" spans="1:14" ht="31.5" x14ac:dyDescent="0.25">
      <c r="A1" s="22" t="s">
        <v>938</v>
      </c>
      <c r="B1" s="22"/>
      <c r="C1" s="23"/>
      <c r="D1" s="23"/>
      <c r="E1" s="23"/>
      <c r="F1" s="23"/>
      <c r="H1" s="23"/>
      <c r="I1" s="22"/>
      <c r="J1" s="23"/>
      <c r="K1" s="23"/>
      <c r="L1" s="23"/>
      <c r="M1" s="23"/>
    </row>
    <row r="2" spans="1:14" ht="15.75" thickBot="1" x14ac:dyDescent="0.3">
      <c r="A2" s="23"/>
      <c r="B2" s="23"/>
      <c r="C2" s="23"/>
      <c r="D2" s="23"/>
      <c r="E2" s="23"/>
      <c r="F2" s="23"/>
      <c r="H2"/>
      <c r="L2" s="23"/>
      <c r="M2" s="23"/>
    </row>
    <row r="3" spans="1:14" ht="19.5" thickBot="1" x14ac:dyDescent="0.3">
      <c r="A3" s="26"/>
      <c r="B3" s="27" t="s">
        <v>24</v>
      </c>
      <c r="C3" s="28" t="s">
        <v>25</v>
      </c>
      <c r="D3" s="26"/>
      <c r="E3" s="26"/>
      <c r="F3" s="26"/>
      <c r="G3" s="26"/>
      <c r="H3"/>
      <c r="L3" s="23"/>
      <c r="M3" s="23"/>
    </row>
    <row r="4" spans="1:14" ht="15.75" thickBot="1" x14ac:dyDescent="0.3">
      <c r="H4"/>
      <c r="L4" s="23"/>
      <c r="M4" s="23"/>
    </row>
    <row r="5" spans="1:14" ht="18.75" x14ac:dyDescent="0.25">
      <c r="B5" s="30" t="s">
        <v>939</v>
      </c>
      <c r="C5" s="29"/>
      <c r="E5" s="31"/>
      <c r="F5" s="31"/>
      <c r="H5"/>
      <c r="L5" s="23"/>
      <c r="M5" s="23"/>
    </row>
    <row r="6" spans="1:14" ht="15.75" thickBot="1" x14ac:dyDescent="0.3">
      <c r="B6" s="34" t="s">
        <v>940</v>
      </c>
      <c r="H6"/>
      <c r="L6" s="23"/>
      <c r="M6" s="23"/>
    </row>
    <row r="7" spans="1:14" s="84" customFormat="1" x14ac:dyDescent="0.25">
      <c r="A7" s="25"/>
      <c r="B7" s="50"/>
      <c r="C7" s="25"/>
      <c r="D7" s="25"/>
      <c r="E7" s="25"/>
      <c r="F7" s="25"/>
      <c r="G7" s="23"/>
      <c r="H7"/>
      <c r="I7" s="25"/>
      <c r="J7" s="25"/>
      <c r="K7" s="25"/>
      <c r="L7" s="23"/>
      <c r="M7" s="23"/>
      <c r="N7" s="23"/>
    </row>
    <row r="8" spans="1:14" ht="37.5" x14ac:dyDescent="0.25">
      <c r="A8" s="36" t="s">
        <v>34</v>
      </c>
      <c r="B8" s="36" t="s">
        <v>940</v>
      </c>
      <c r="C8" s="37"/>
      <c r="D8" s="37"/>
      <c r="E8" s="37"/>
      <c r="F8" s="37"/>
      <c r="G8" s="38"/>
      <c r="H8"/>
      <c r="I8" s="42"/>
      <c r="J8" s="31"/>
      <c r="K8" s="31"/>
      <c r="L8" s="31"/>
      <c r="M8" s="31"/>
    </row>
    <row r="9" spans="1:14" ht="15" customHeight="1" x14ac:dyDescent="0.25">
      <c r="A9" s="44"/>
      <c r="B9" s="45" t="s">
        <v>941</v>
      </c>
      <c r="C9" s="44"/>
      <c r="D9" s="44"/>
      <c r="E9" s="44"/>
      <c r="F9" s="47"/>
      <c r="G9" s="47"/>
      <c r="H9"/>
      <c r="I9" s="42"/>
      <c r="J9" s="39"/>
      <c r="K9" s="39"/>
      <c r="L9" s="39"/>
      <c r="M9" s="59"/>
      <c r="N9" s="59"/>
    </row>
    <row r="10" spans="1:14" x14ac:dyDescent="0.25">
      <c r="A10" s="25" t="s">
        <v>942</v>
      </c>
      <c r="B10" s="25" t="s">
        <v>943</v>
      </c>
      <c r="C10" s="25" t="s">
        <v>36</v>
      </c>
      <c r="E10" s="42"/>
      <c r="F10" s="42"/>
      <c r="H10"/>
      <c r="I10" s="42"/>
      <c r="L10" s="42"/>
      <c r="M10" s="42"/>
    </row>
    <row r="11" spans="1:14" outlineLevel="1" x14ac:dyDescent="0.25">
      <c r="A11" s="25" t="s">
        <v>944</v>
      </c>
      <c r="B11" s="55" t="s">
        <v>528</v>
      </c>
      <c r="E11" s="42"/>
      <c r="F11" s="42"/>
      <c r="H11"/>
      <c r="I11" s="42"/>
      <c r="L11" s="42"/>
      <c r="M11" s="42"/>
    </row>
    <row r="12" spans="1:14" outlineLevel="1" x14ac:dyDescent="0.25">
      <c r="A12" s="25" t="s">
        <v>945</v>
      </c>
      <c r="B12" s="55" t="s">
        <v>530</v>
      </c>
      <c r="E12" s="42"/>
      <c r="F12" s="42"/>
      <c r="H12"/>
      <c r="I12" s="42"/>
      <c r="L12" s="42"/>
      <c r="M12" s="42"/>
    </row>
    <row r="13" spans="1:14" outlineLevel="1" x14ac:dyDescent="0.25">
      <c r="A13" s="25" t="s">
        <v>946</v>
      </c>
      <c r="E13" s="42"/>
      <c r="F13" s="42"/>
      <c r="H13"/>
      <c r="I13" s="42"/>
      <c r="L13" s="42"/>
      <c r="M13" s="42"/>
    </row>
    <row r="14" spans="1:14" outlineLevel="1" x14ac:dyDescent="0.25">
      <c r="A14" s="25" t="s">
        <v>947</v>
      </c>
      <c r="E14" s="42"/>
      <c r="F14" s="42"/>
      <c r="H14"/>
      <c r="I14" s="42"/>
      <c r="L14" s="42"/>
      <c r="M14" s="42"/>
    </row>
    <row r="15" spans="1:14" outlineLevel="1" x14ac:dyDescent="0.25">
      <c r="A15" s="25" t="s">
        <v>948</v>
      </c>
      <c r="E15" s="42"/>
      <c r="F15" s="42"/>
      <c r="H15"/>
      <c r="I15" s="42"/>
      <c r="L15" s="42"/>
      <c r="M15" s="42"/>
    </row>
    <row r="16" spans="1:14" outlineLevel="1" x14ac:dyDescent="0.25">
      <c r="A16" s="25" t="s">
        <v>949</v>
      </c>
      <c r="E16" s="42"/>
      <c r="F16" s="42"/>
      <c r="H16"/>
      <c r="I16" s="42"/>
      <c r="L16" s="42"/>
      <c r="M16" s="42"/>
    </row>
    <row r="17" spans="1:14" outlineLevel="1" x14ac:dyDescent="0.25">
      <c r="A17" s="25" t="s">
        <v>950</v>
      </c>
      <c r="E17" s="42"/>
      <c r="F17" s="42"/>
      <c r="H17"/>
      <c r="I17" s="42"/>
      <c r="L17" s="42"/>
      <c r="M17" s="42"/>
    </row>
    <row r="18" spans="1:14" x14ac:dyDescent="0.25">
      <c r="A18" s="44"/>
      <c r="B18" s="44" t="s">
        <v>951</v>
      </c>
      <c r="C18" s="44" t="s">
        <v>710</v>
      </c>
      <c r="D18" s="44" t="s">
        <v>952</v>
      </c>
      <c r="E18" s="44"/>
      <c r="F18" s="44" t="s">
        <v>953</v>
      </c>
      <c r="G18" s="44" t="s">
        <v>954</v>
      </c>
      <c r="H18"/>
      <c r="I18" s="82"/>
      <c r="J18" s="39"/>
      <c r="K18" s="39"/>
      <c r="L18" s="31"/>
      <c r="M18" s="39"/>
      <c r="N18" s="39"/>
    </row>
    <row r="19" spans="1:14" x14ac:dyDescent="0.25">
      <c r="A19" s="25" t="s">
        <v>955</v>
      </c>
      <c r="B19" s="25" t="s">
        <v>956</v>
      </c>
      <c r="C19" s="25" t="s">
        <v>36</v>
      </c>
      <c r="D19" s="39"/>
      <c r="E19" s="39"/>
      <c r="F19" s="59"/>
      <c r="G19" s="59"/>
      <c r="H19"/>
      <c r="I19" s="42"/>
      <c r="L19" s="39"/>
      <c r="M19" s="59"/>
      <c r="N19" s="59"/>
    </row>
    <row r="20" spans="1:14" x14ac:dyDescent="0.25">
      <c r="A20" s="39"/>
      <c r="B20" s="82"/>
      <c r="C20" s="39"/>
      <c r="D20" s="39"/>
      <c r="E20" s="39"/>
      <c r="F20" s="59"/>
      <c r="G20" s="59"/>
      <c r="H20"/>
      <c r="I20" s="82"/>
      <c r="J20" s="39"/>
      <c r="K20" s="39"/>
      <c r="L20" s="39"/>
      <c r="M20" s="59"/>
      <c r="N20" s="59"/>
    </row>
    <row r="21" spans="1:14" x14ac:dyDescent="0.25">
      <c r="B21" s="25" t="s">
        <v>715</v>
      </c>
      <c r="C21" s="39"/>
      <c r="D21" s="39"/>
      <c r="E21" s="39"/>
      <c r="F21" s="59"/>
      <c r="G21" s="59"/>
      <c r="H21"/>
      <c r="I21" s="42"/>
      <c r="J21" s="39"/>
      <c r="K21" s="39"/>
      <c r="L21" s="39"/>
      <c r="M21" s="59"/>
      <c r="N21" s="59"/>
    </row>
    <row r="22" spans="1:14" x14ac:dyDescent="0.25">
      <c r="A22" s="25" t="s">
        <v>957</v>
      </c>
      <c r="B22" s="42" t="s">
        <v>632</v>
      </c>
      <c r="C22" s="25" t="s">
        <v>36</v>
      </c>
      <c r="D22" s="25" t="s">
        <v>36</v>
      </c>
      <c r="E22" s="42"/>
      <c r="F22" s="52" t="str">
        <f>IF($C$37=0,"",IF(C22="[for completion]","",C22/$C$37))</f>
        <v/>
      </c>
      <c r="G22" s="52" t="str">
        <f>IF($D$37=0,"",IF(D22="[for completion]","",D22/$D$37))</f>
        <v/>
      </c>
      <c r="H22"/>
      <c r="I22" s="42"/>
      <c r="L22" s="42"/>
      <c r="M22" s="52"/>
      <c r="N22" s="52"/>
    </row>
    <row r="23" spans="1:14" x14ac:dyDescent="0.25">
      <c r="A23" s="25" t="s">
        <v>958</v>
      </c>
      <c r="B23" s="42" t="s">
        <v>632</v>
      </c>
      <c r="C23" s="25" t="s">
        <v>36</v>
      </c>
      <c r="D23" s="25" t="s">
        <v>36</v>
      </c>
      <c r="E23" s="42"/>
      <c r="F23" s="52" t="str">
        <f t="shared" ref="F23:F36" si="0">IF($C$37=0,"",IF(C23="[for completion]","",C23/$C$37))</f>
        <v/>
      </c>
      <c r="G23" s="52" t="str">
        <f t="shared" ref="G23:G36" si="1">IF($D$37=0,"",IF(D23="[for completion]","",D23/$D$37))</f>
        <v/>
      </c>
      <c r="H23"/>
      <c r="I23" s="42"/>
      <c r="L23" s="42"/>
      <c r="M23" s="52"/>
      <c r="N23" s="52"/>
    </row>
    <row r="24" spans="1:14" x14ac:dyDescent="0.25">
      <c r="A24" s="25" t="s">
        <v>959</v>
      </c>
      <c r="B24" s="42" t="s">
        <v>632</v>
      </c>
      <c r="C24" s="25" t="s">
        <v>36</v>
      </c>
      <c r="D24" s="25" t="s">
        <v>36</v>
      </c>
      <c r="F24" s="52" t="str">
        <f t="shared" si="0"/>
        <v/>
      </c>
      <c r="G24" s="52" t="str">
        <f t="shared" si="1"/>
        <v/>
      </c>
      <c r="H24"/>
      <c r="I24" s="42"/>
      <c r="M24" s="52"/>
      <c r="N24" s="52"/>
    </row>
    <row r="25" spans="1:14" x14ac:dyDescent="0.25">
      <c r="A25" s="25" t="s">
        <v>960</v>
      </c>
      <c r="B25" s="42" t="s">
        <v>632</v>
      </c>
      <c r="C25" s="25" t="s">
        <v>36</v>
      </c>
      <c r="D25" s="25" t="s">
        <v>36</v>
      </c>
      <c r="E25" s="63"/>
      <c r="F25" s="52" t="str">
        <f t="shared" si="0"/>
        <v/>
      </c>
      <c r="G25" s="52" t="str">
        <f t="shared" si="1"/>
        <v/>
      </c>
      <c r="H25"/>
      <c r="I25" s="42"/>
      <c r="L25" s="63"/>
      <c r="M25" s="52"/>
      <c r="N25" s="52"/>
    </row>
    <row r="26" spans="1:14" x14ac:dyDescent="0.25">
      <c r="A26" s="25" t="s">
        <v>961</v>
      </c>
      <c r="B26" s="42" t="s">
        <v>632</v>
      </c>
      <c r="C26" s="25" t="s">
        <v>36</v>
      </c>
      <c r="D26" s="25" t="s">
        <v>36</v>
      </c>
      <c r="E26" s="63"/>
      <c r="F26" s="52" t="str">
        <f t="shared" si="0"/>
        <v/>
      </c>
      <c r="G26" s="52" t="str">
        <f t="shared" si="1"/>
        <v/>
      </c>
      <c r="H26"/>
      <c r="I26" s="42"/>
      <c r="L26" s="63"/>
      <c r="M26" s="52"/>
      <c r="N26" s="52"/>
    </row>
    <row r="27" spans="1:14" x14ac:dyDescent="0.25">
      <c r="A27" s="25" t="s">
        <v>962</v>
      </c>
      <c r="B27" s="42" t="s">
        <v>632</v>
      </c>
      <c r="C27" s="25" t="s">
        <v>36</v>
      </c>
      <c r="D27" s="25" t="s">
        <v>36</v>
      </c>
      <c r="E27" s="63"/>
      <c r="F27" s="52" t="str">
        <f t="shared" si="0"/>
        <v/>
      </c>
      <c r="G27" s="52" t="str">
        <f t="shared" si="1"/>
        <v/>
      </c>
      <c r="H27"/>
      <c r="I27" s="42"/>
      <c r="L27" s="63"/>
      <c r="M27" s="52"/>
      <c r="N27" s="52"/>
    </row>
    <row r="28" spans="1:14" ht="14.45" x14ac:dyDescent="0.35">
      <c r="A28" s="25" t="s">
        <v>963</v>
      </c>
      <c r="B28" s="42" t="s">
        <v>632</v>
      </c>
      <c r="C28" s="25" t="s">
        <v>36</v>
      </c>
      <c r="D28" s="25" t="s">
        <v>36</v>
      </c>
      <c r="E28" s="63"/>
      <c r="F28" s="52" t="str">
        <f t="shared" si="0"/>
        <v/>
      </c>
      <c r="G28" s="52" t="str">
        <f t="shared" si="1"/>
        <v/>
      </c>
      <c r="H28"/>
      <c r="I28" s="42"/>
      <c r="L28" s="63"/>
      <c r="M28" s="52"/>
      <c r="N28" s="52"/>
    </row>
    <row r="29" spans="1:14" ht="14.45" x14ac:dyDescent="0.35">
      <c r="A29" s="25" t="s">
        <v>964</v>
      </c>
      <c r="B29" s="42" t="s">
        <v>632</v>
      </c>
      <c r="C29" s="25" t="s">
        <v>36</v>
      </c>
      <c r="D29" s="25" t="s">
        <v>36</v>
      </c>
      <c r="E29" s="63"/>
      <c r="F29" s="52" t="str">
        <f t="shared" si="0"/>
        <v/>
      </c>
      <c r="G29" s="52" t="str">
        <f t="shared" si="1"/>
        <v/>
      </c>
      <c r="H29"/>
      <c r="I29" s="42"/>
      <c r="L29" s="63"/>
      <c r="M29" s="52"/>
      <c r="N29" s="52"/>
    </row>
    <row r="30" spans="1:14" ht="14.45" x14ac:dyDescent="0.35">
      <c r="A30" s="25" t="s">
        <v>965</v>
      </c>
      <c r="B30" s="42" t="s">
        <v>632</v>
      </c>
      <c r="C30" s="25" t="s">
        <v>36</v>
      </c>
      <c r="D30" s="25" t="s">
        <v>36</v>
      </c>
      <c r="E30" s="63"/>
      <c r="F30" s="52" t="str">
        <f t="shared" si="0"/>
        <v/>
      </c>
      <c r="G30" s="52" t="str">
        <f t="shared" si="1"/>
        <v/>
      </c>
      <c r="H30"/>
      <c r="I30" s="42"/>
      <c r="L30" s="63"/>
      <c r="M30" s="52"/>
      <c r="N30" s="52"/>
    </row>
    <row r="31" spans="1:14" ht="14.45" x14ac:dyDescent="0.35">
      <c r="A31" s="25" t="s">
        <v>966</v>
      </c>
      <c r="B31" s="42" t="s">
        <v>632</v>
      </c>
      <c r="C31" s="25" t="s">
        <v>36</v>
      </c>
      <c r="D31" s="25" t="s">
        <v>36</v>
      </c>
      <c r="E31" s="63"/>
      <c r="F31" s="52" t="str">
        <f t="shared" si="0"/>
        <v/>
      </c>
      <c r="G31" s="52" t="str">
        <f t="shared" si="1"/>
        <v/>
      </c>
      <c r="H31"/>
      <c r="I31" s="42"/>
      <c r="L31" s="63"/>
      <c r="M31" s="52"/>
      <c r="N31" s="52"/>
    </row>
    <row r="32" spans="1:14" ht="14.45" x14ac:dyDescent="0.35">
      <c r="A32" s="25" t="s">
        <v>967</v>
      </c>
      <c r="B32" s="42" t="s">
        <v>632</v>
      </c>
      <c r="C32" s="25" t="s">
        <v>36</v>
      </c>
      <c r="D32" s="25" t="s">
        <v>36</v>
      </c>
      <c r="E32" s="63"/>
      <c r="F32" s="52" t="str">
        <f t="shared" si="0"/>
        <v/>
      </c>
      <c r="G32" s="52" t="str">
        <f t="shared" si="1"/>
        <v/>
      </c>
      <c r="H32"/>
      <c r="I32" s="42"/>
      <c r="L32" s="63"/>
      <c r="M32" s="52"/>
      <c r="N32" s="52"/>
    </row>
    <row r="33" spans="1:14" ht="14.45" x14ac:dyDescent="0.35">
      <c r="A33" s="25" t="s">
        <v>968</v>
      </c>
      <c r="B33" s="42" t="s">
        <v>632</v>
      </c>
      <c r="C33" s="25" t="s">
        <v>36</v>
      </c>
      <c r="D33" s="25" t="s">
        <v>36</v>
      </c>
      <c r="E33" s="63"/>
      <c r="F33" s="52" t="str">
        <f t="shared" si="0"/>
        <v/>
      </c>
      <c r="G33" s="52" t="str">
        <f t="shared" si="1"/>
        <v/>
      </c>
      <c r="H33"/>
      <c r="I33" s="42"/>
      <c r="L33" s="63"/>
      <c r="M33" s="52"/>
      <c r="N33" s="52"/>
    </row>
    <row r="34" spans="1:14" ht="14.45" x14ac:dyDescent="0.35">
      <c r="A34" s="25" t="s">
        <v>969</v>
      </c>
      <c r="B34" s="42" t="s">
        <v>632</v>
      </c>
      <c r="C34" s="25" t="s">
        <v>36</v>
      </c>
      <c r="D34" s="25" t="s">
        <v>36</v>
      </c>
      <c r="E34" s="63"/>
      <c r="F34" s="52" t="str">
        <f t="shared" si="0"/>
        <v/>
      </c>
      <c r="G34" s="52" t="str">
        <f t="shared" si="1"/>
        <v/>
      </c>
      <c r="H34"/>
      <c r="I34" s="42"/>
      <c r="L34" s="63"/>
      <c r="M34" s="52"/>
      <c r="N34" s="52"/>
    </row>
    <row r="35" spans="1:14" ht="14.45" x14ac:dyDescent="0.35">
      <c r="A35" s="25" t="s">
        <v>970</v>
      </c>
      <c r="B35" s="42" t="s">
        <v>632</v>
      </c>
      <c r="C35" s="25" t="s">
        <v>36</v>
      </c>
      <c r="D35" s="25" t="s">
        <v>36</v>
      </c>
      <c r="E35" s="63"/>
      <c r="F35" s="52" t="str">
        <f t="shared" si="0"/>
        <v/>
      </c>
      <c r="G35" s="52" t="str">
        <f t="shared" si="1"/>
        <v/>
      </c>
      <c r="H35"/>
      <c r="I35" s="42"/>
      <c r="L35" s="63"/>
      <c r="M35" s="52"/>
      <c r="N35" s="52"/>
    </row>
    <row r="36" spans="1:14" ht="14.45" x14ac:dyDescent="0.35">
      <c r="A36" s="25" t="s">
        <v>971</v>
      </c>
      <c r="B36" s="42" t="s">
        <v>632</v>
      </c>
      <c r="C36" s="25" t="s">
        <v>36</v>
      </c>
      <c r="D36" s="25" t="s">
        <v>36</v>
      </c>
      <c r="E36" s="63"/>
      <c r="F36" s="52" t="str">
        <f t="shared" si="0"/>
        <v/>
      </c>
      <c r="G36" s="52" t="str">
        <f t="shared" si="1"/>
        <v/>
      </c>
      <c r="H36"/>
      <c r="I36" s="42"/>
      <c r="L36" s="63"/>
      <c r="M36" s="52"/>
      <c r="N36" s="52"/>
    </row>
    <row r="37" spans="1:14" ht="14.45" x14ac:dyDescent="0.35">
      <c r="A37" s="25" t="s">
        <v>972</v>
      </c>
      <c r="B37" s="53" t="s">
        <v>102</v>
      </c>
      <c r="C37" s="42">
        <f>SUM(C22:C36)</f>
        <v>0</v>
      </c>
      <c r="D37" s="42">
        <f>SUM(D22:D36)</f>
        <v>0</v>
      </c>
      <c r="E37" s="63"/>
      <c r="F37" s="54">
        <f>SUM(F22:F36)</f>
        <v>0</v>
      </c>
      <c r="G37" s="54">
        <f>SUM(G22:G36)</f>
        <v>0</v>
      </c>
      <c r="H37"/>
      <c r="I37" s="53"/>
      <c r="J37" s="42"/>
      <c r="K37" s="42"/>
      <c r="L37" s="63"/>
      <c r="M37" s="54"/>
      <c r="N37" s="54"/>
    </row>
    <row r="38" spans="1:14" ht="14.45" x14ac:dyDescent="0.35">
      <c r="A38" s="44"/>
      <c r="B38" s="45" t="s">
        <v>973</v>
      </c>
      <c r="C38" s="44" t="s">
        <v>66</v>
      </c>
      <c r="D38" s="44"/>
      <c r="E38" s="46"/>
      <c r="F38" s="44" t="s">
        <v>953</v>
      </c>
      <c r="G38" s="44"/>
      <c r="H38"/>
      <c r="I38" s="82"/>
      <c r="J38" s="39"/>
      <c r="K38" s="39"/>
      <c r="L38" s="31"/>
      <c r="M38" s="39"/>
      <c r="N38" s="39"/>
    </row>
    <row r="39" spans="1:14" ht="14.45" x14ac:dyDescent="0.35">
      <c r="A39" s="25" t="s">
        <v>974</v>
      </c>
      <c r="B39" s="42" t="s">
        <v>975</v>
      </c>
      <c r="C39" s="25" t="s">
        <v>36</v>
      </c>
      <c r="E39" s="85"/>
      <c r="F39" s="52" t="str">
        <f>IF($C$42=0,"",IF(C39="[for completion]","",C39/$C$42))</f>
        <v/>
      </c>
      <c r="G39" s="51"/>
      <c r="H39"/>
      <c r="I39" s="42"/>
      <c r="L39" s="85"/>
      <c r="M39" s="52"/>
      <c r="N39" s="51"/>
    </row>
    <row r="40" spans="1:14" x14ac:dyDescent="0.25">
      <c r="A40" s="25" t="s">
        <v>976</v>
      </c>
      <c r="B40" s="42" t="s">
        <v>977</v>
      </c>
      <c r="C40" s="25" t="s">
        <v>36</v>
      </c>
      <c r="E40" s="85"/>
      <c r="F40" s="52" t="str">
        <f t="shared" ref="F40:F41" si="2">IF($C$42=0,"",IF(C40="[for completion]","",C40/$C$42))</f>
        <v/>
      </c>
      <c r="G40" s="51"/>
      <c r="H40"/>
      <c r="I40" s="42"/>
      <c r="L40" s="85"/>
      <c r="M40" s="52"/>
      <c r="N40" s="51"/>
    </row>
    <row r="41" spans="1:14" x14ac:dyDescent="0.25">
      <c r="A41" s="25" t="s">
        <v>978</v>
      </c>
      <c r="B41" s="42" t="s">
        <v>100</v>
      </c>
      <c r="C41" s="25" t="s">
        <v>36</v>
      </c>
      <c r="E41" s="63"/>
      <c r="F41" s="52" t="str">
        <f t="shared" si="2"/>
        <v/>
      </c>
      <c r="G41" s="51"/>
      <c r="H41"/>
      <c r="I41" s="42"/>
      <c r="L41" s="63"/>
      <c r="M41" s="52"/>
      <c r="N41" s="51"/>
    </row>
    <row r="42" spans="1:14" x14ac:dyDescent="0.25">
      <c r="A42" s="25" t="s">
        <v>979</v>
      </c>
      <c r="B42" s="53" t="s">
        <v>102</v>
      </c>
      <c r="C42" s="42">
        <f>SUM(C39:C41)</f>
        <v>0</v>
      </c>
      <c r="D42" s="42"/>
      <c r="E42" s="63"/>
      <c r="F42" s="54">
        <f>SUM(F39:F41)</f>
        <v>0</v>
      </c>
      <c r="G42" s="51"/>
      <c r="H42"/>
      <c r="I42" s="42"/>
      <c r="L42" s="63"/>
      <c r="M42" s="52"/>
      <c r="N42" s="51"/>
    </row>
    <row r="43" spans="1:14" outlineLevel="1" x14ac:dyDescent="0.25">
      <c r="A43" s="25" t="s">
        <v>980</v>
      </c>
      <c r="B43" s="53"/>
      <c r="C43" s="42"/>
      <c r="D43" s="42"/>
      <c r="E43" s="63"/>
      <c r="F43" s="54"/>
      <c r="G43" s="51"/>
      <c r="H43"/>
      <c r="I43" s="42"/>
      <c r="L43" s="63"/>
      <c r="M43" s="52"/>
      <c r="N43" s="51"/>
    </row>
    <row r="44" spans="1:14" outlineLevel="1" x14ac:dyDescent="0.25">
      <c r="A44" s="25" t="s">
        <v>981</v>
      </c>
      <c r="B44" s="53"/>
      <c r="C44" s="42"/>
      <c r="D44" s="42"/>
      <c r="E44" s="63"/>
      <c r="F44" s="54"/>
      <c r="G44" s="51"/>
      <c r="H44"/>
      <c r="I44" s="42"/>
      <c r="L44" s="63"/>
      <c r="M44" s="52"/>
      <c r="N44" s="51"/>
    </row>
    <row r="45" spans="1:14" outlineLevel="1" x14ac:dyDescent="0.25">
      <c r="A45" s="25" t="s">
        <v>982</v>
      </c>
      <c r="B45" s="42"/>
      <c r="E45" s="63"/>
      <c r="F45" s="52"/>
      <c r="G45" s="51"/>
      <c r="H45"/>
      <c r="I45" s="42"/>
      <c r="L45" s="63"/>
      <c r="M45" s="52"/>
      <c r="N45" s="51"/>
    </row>
    <row r="46" spans="1:14" outlineLevel="1" x14ac:dyDescent="0.25">
      <c r="A46" s="25" t="s">
        <v>983</v>
      </c>
      <c r="B46" s="42"/>
      <c r="E46" s="63"/>
      <c r="F46" s="52"/>
      <c r="G46" s="51"/>
      <c r="H46"/>
      <c r="I46" s="42"/>
      <c r="L46" s="63"/>
      <c r="M46" s="52"/>
      <c r="N46" s="51"/>
    </row>
    <row r="47" spans="1:14" outlineLevel="1" x14ac:dyDescent="0.25">
      <c r="A47" s="25" t="s">
        <v>984</v>
      </c>
      <c r="B47" s="42"/>
      <c r="E47" s="63"/>
      <c r="F47" s="52"/>
      <c r="G47" s="51"/>
      <c r="H47"/>
      <c r="I47" s="42"/>
      <c r="L47" s="63"/>
      <c r="M47" s="52"/>
      <c r="N47" s="51"/>
    </row>
    <row r="48" spans="1:14" ht="15" customHeight="1" x14ac:dyDescent="0.25">
      <c r="A48" s="44"/>
      <c r="B48" s="45" t="s">
        <v>546</v>
      </c>
      <c r="C48" s="44" t="s">
        <v>953</v>
      </c>
      <c r="D48" s="44"/>
      <c r="E48" s="46"/>
      <c r="F48" s="47"/>
      <c r="G48" s="47"/>
      <c r="H48"/>
      <c r="I48" s="82"/>
      <c r="J48" s="39"/>
      <c r="K48" s="39"/>
      <c r="L48" s="31"/>
      <c r="M48" s="59"/>
      <c r="N48" s="59"/>
    </row>
    <row r="49" spans="1:14" x14ac:dyDescent="0.25">
      <c r="A49" s="25" t="s">
        <v>985</v>
      </c>
      <c r="B49" s="78" t="s">
        <v>548</v>
      </c>
      <c r="C49" s="25">
        <f>SUM(C50:C77)</f>
        <v>0</v>
      </c>
      <c r="G49" s="25"/>
      <c r="H49"/>
      <c r="I49" s="31"/>
      <c r="N49" s="25"/>
    </row>
    <row r="50" spans="1:14" x14ac:dyDescent="0.25">
      <c r="A50" s="25" t="s">
        <v>986</v>
      </c>
      <c r="B50" s="25" t="s">
        <v>550</v>
      </c>
      <c r="C50" s="25" t="s">
        <v>36</v>
      </c>
      <c r="G50" s="25"/>
      <c r="H50"/>
      <c r="N50" s="25"/>
    </row>
    <row r="51" spans="1:14" x14ac:dyDescent="0.25">
      <c r="A51" s="25" t="s">
        <v>987</v>
      </c>
      <c r="B51" s="25" t="s">
        <v>552</v>
      </c>
      <c r="C51" s="25" t="s">
        <v>36</v>
      </c>
      <c r="G51" s="25"/>
      <c r="H51"/>
      <c r="N51" s="25"/>
    </row>
    <row r="52" spans="1:14" x14ac:dyDescent="0.25">
      <c r="A52" s="25" t="s">
        <v>988</v>
      </c>
      <c r="B52" s="25" t="s">
        <v>554</v>
      </c>
      <c r="C52" s="25" t="s">
        <v>36</v>
      </c>
      <c r="G52" s="25"/>
      <c r="H52"/>
      <c r="N52" s="25"/>
    </row>
    <row r="53" spans="1:14" x14ac:dyDescent="0.25">
      <c r="A53" s="25" t="s">
        <v>989</v>
      </c>
      <c r="B53" s="25" t="s">
        <v>556</v>
      </c>
      <c r="C53" s="25" t="s">
        <v>36</v>
      </c>
      <c r="G53" s="25"/>
      <c r="H53"/>
      <c r="N53" s="25"/>
    </row>
    <row r="54" spans="1:14" x14ac:dyDescent="0.25">
      <c r="A54" s="25" t="s">
        <v>990</v>
      </c>
      <c r="B54" s="25" t="s">
        <v>558</v>
      </c>
      <c r="C54" s="25" t="s">
        <v>36</v>
      </c>
      <c r="G54" s="25"/>
      <c r="H54"/>
      <c r="N54" s="25"/>
    </row>
    <row r="55" spans="1:14" x14ac:dyDescent="0.25">
      <c r="A55" s="25" t="s">
        <v>991</v>
      </c>
      <c r="B55" s="25" t="s">
        <v>560</v>
      </c>
      <c r="C55" s="25" t="s">
        <v>36</v>
      </c>
      <c r="G55" s="25"/>
      <c r="H55"/>
      <c r="N55" s="25"/>
    </row>
    <row r="56" spans="1:14" x14ac:dyDescent="0.25">
      <c r="A56" s="25" t="s">
        <v>992</v>
      </c>
      <c r="B56" s="25" t="s">
        <v>562</v>
      </c>
      <c r="C56" s="25" t="s">
        <v>36</v>
      </c>
      <c r="G56" s="25"/>
      <c r="H56"/>
      <c r="N56" s="25"/>
    </row>
    <row r="57" spans="1:14" x14ac:dyDescent="0.25">
      <c r="A57" s="25" t="s">
        <v>993</v>
      </c>
      <c r="B57" s="25" t="s">
        <v>564</v>
      </c>
      <c r="C57" s="25" t="s">
        <v>36</v>
      </c>
      <c r="G57" s="25"/>
      <c r="H57"/>
      <c r="N57" s="25"/>
    </row>
    <row r="58" spans="1:14" x14ac:dyDescent="0.25">
      <c r="A58" s="25" t="s">
        <v>994</v>
      </c>
      <c r="B58" s="25" t="s">
        <v>566</v>
      </c>
      <c r="C58" s="25" t="s">
        <v>36</v>
      </c>
      <c r="G58" s="25"/>
      <c r="H58"/>
      <c r="N58" s="25"/>
    </row>
    <row r="59" spans="1:14" x14ac:dyDescent="0.25">
      <c r="A59" s="25" t="s">
        <v>995</v>
      </c>
      <c r="B59" s="25" t="s">
        <v>568</v>
      </c>
      <c r="C59" s="25" t="s">
        <v>36</v>
      </c>
      <c r="G59" s="25"/>
      <c r="H59"/>
      <c r="N59" s="25"/>
    </row>
    <row r="60" spans="1:14" x14ac:dyDescent="0.25">
      <c r="A60" s="25" t="s">
        <v>996</v>
      </c>
      <c r="B60" s="25" t="s">
        <v>570</v>
      </c>
      <c r="C60" s="25" t="s">
        <v>36</v>
      </c>
      <c r="G60" s="25"/>
      <c r="H60"/>
      <c r="N60" s="25"/>
    </row>
    <row r="61" spans="1:14" x14ac:dyDescent="0.25">
      <c r="A61" s="25" t="s">
        <v>997</v>
      </c>
      <c r="B61" s="25" t="s">
        <v>572</v>
      </c>
      <c r="C61" s="25" t="s">
        <v>36</v>
      </c>
      <c r="G61" s="25"/>
      <c r="H61"/>
      <c r="N61" s="25"/>
    </row>
    <row r="62" spans="1:14" x14ac:dyDescent="0.25">
      <c r="A62" s="25" t="s">
        <v>998</v>
      </c>
      <c r="B62" s="25" t="s">
        <v>574</v>
      </c>
      <c r="C62" s="25" t="s">
        <v>36</v>
      </c>
      <c r="G62" s="25"/>
      <c r="H62"/>
      <c r="N62" s="25"/>
    </row>
    <row r="63" spans="1:14" x14ac:dyDescent="0.25">
      <c r="A63" s="25" t="s">
        <v>999</v>
      </c>
      <c r="B63" s="25" t="s">
        <v>576</v>
      </c>
      <c r="C63" s="25" t="s">
        <v>36</v>
      </c>
      <c r="G63" s="25"/>
      <c r="H63"/>
      <c r="N63" s="25"/>
    </row>
    <row r="64" spans="1:14" x14ac:dyDescent="0.25">
      <c r="A64" s="25" t="s">
        <v>1000</v>
      </c>
      <c r="B64" s="25" t="s">
        <v>578</v>
      </c>
      <c r="C64" s="25" t="s">
        <v>36</v>
      </c>
      <c r="G64" s="25"/>
      <c r="H64"/>
      <c r="N64" s="25"/>
    </row>
    <row r="65" spans="1:14" x14ac:dyDescent="0.25">
      <c r="A65" s="25" t="s">
        <v>1001</v>
      </c>
      <c r="B65" s="25" t="s">
        <v>3</v>
      </c>
      <c r="C65" s="25" t="s">
        <v>36</v>
      </c>
      <c r="G65" s="25"/>
      <c r="H65"/>
      <c r="N65" s="25"/>
    </row>
    <row r="66" spans="1:14" x14ac:dyDescent="0.25">
      <c r="A66" s="25" t="s">
        <v>1002</v>
      </c>
      <c r="B66" s="25" t="s">
        <v>581</v>
      </c>
      <c r="C66" s="25" t="s">
        <v>36</v>
      </c>
      <c r="G66" s="25"/>
      <c r="H66"/>
      <c r="N66" s="25"/>
    </row>
    <row r="67" spans="1:14" x14ac:dyDescent="0.25">
      <c r="A67" s="25" t="s">
        <v>1003</v>
      </c>
      <c r="B67" s="25" t="s">
        <v>583</v>
      </c>
      <c r="C67" s="25" t="s">
        <v>36</v>
      </c>
      <c r="G67" s="25"/>
      <c r="H67"/>
      <c r="N67" s="25"/>
    </row>
    <row r="68" spans="1:14" x14ac:dyDescent="0.25">
      <c r="A68" s="25" t="s">
        <v>1004</v>
      </c>
      <c r="B68" s="25" t="s">
        <v>585</v>
      </c>
      <c r="C68" s="25" t="s">
        <v>36</v>
      </c>
      <c r="G68" s="25"/>
      <c r="H68"/>
      <c r="N68" s="25"/>
    </row>
    <row r="69" spans="1:14" x14ac:dyDescent="0.25">
      <c r="A69" s="25" t="s">
        <v>1005</v>
      </c>
      <c r="B69" s="25" t="s">
        <v>587</v>
      </c>
      <c r="C69" s="25" t="s">
        <v>36</v>
      </c>
      <c r="G69" s="25"/>
      <c r="H69"/>
      <c r="N69" s="25"/>
    </row>
    <row r="70" spans="1:14" x14ac:dyDescent="0.25">
      <c r="A70" s="25" t="s">
        <v>1006</v>
      </c>
      <c r="B70" s="25" t="s">
        <v>589</v>
      </c>
      <c r="C70" s="25" t="s">
        <v>36</v>
      </c>
      <c r="G70" s="25"/>
      <c r="H70"/>
      <c r="N70" s="25"/>
    </row>
    <row r="71" spans="1:14" x14ac:dyDescent="0.25">
      <c r="A71" s="25" t="s">
        <v>1007</v>
      </c>
      <c r="B71" s="25" t="s">
        <v>591</v>
      </c>
      <c r="C71" s="25" t="s">
        <v>36</v>
      </c>
      <c r="G71" s="25"/>
      <c r="H71"/>
      <c r="N71" s="25"/>
    </row>
    <row r="72" spans="1:14" x14ac:dyDescent="0.25">
      <c r="A72" s="25" t="s">
        <v>1008</v>
      </c>
      <c r="B72" s="25" t="s">
        <v>593</v>
      </c>
      <c r="C72" s="25" t="s">
        <v>36</v>
      </c>
      <c r="G72" s="25"/>
      <c r="H72"/>
      <c r="N72" s="25"/>
    </row>
    <row r="73" spans="1:14" x14ac:dyDescent="0.25">
      <c r="A73" s="25" t="s">
        <v>1009</v>
      </c>
      <c r="B73" s="25" t="s">
        <v>595</v>
      </c>
      <c r="C73" s="25" t="s">
        <v>36</v>
      </c>
      <c r="G73" s="25"/>
      <c r="H73"/>
      <c r="N73" s="25"/>
    </row>
    <row r="74" spans="1:14" x14ac:dyDescent="0.25">
      <c r="A74" s="25" t="s">
        <v>1010</v>
      </c>
      <c r="B74" s="25" t="s">
        <v>597</v>
      </c>
      <c r="C74" s="25" t="s">
        <v>36</v>
      </c>
      <c r="G74" s="25"/>
      <c r="H74"/>
      <c r="N74" s="25"/>
    </row>
    <row r="75" spans="1:14" x14ac:dyDescent="0.25">
      <c r="A75" s="25" t="s">
        <v>1011</v>
      </c>
      <c r="B75" s="25" t="s">
        <v>599</v>
      </c>
      <c r="C75" s="25" t="s">
        <v>36</v>
      </c>
      <c r="G75" s="25"/>
      <c r="H75"/>
      <c r="N75" s="25"/>
    </row>
    <row r="76" spans="1:14" x14ac:dyDescent="0.25">
      <c r="A76" s="25" t="s">
        <v>1012</v>
      </c>
      <c r="B76" s="25" t="s">
        <v>6</v>
      </c>
      <c r="C76" s="25" t="s">
        <v>36</v>
      </c>
      <c r="G76" s="25"/>
      <c r="H76"/>
      <c r="N76" s="25"/>
    </row>
    <row r="77" spans="1:14" x14ac:dyDescent="0.25">
      <c r="A77" s="25" t="s">
        <v>1013</v>
      </c>
      <c r="B77" s="25" t="s">
        <v>602</v>
      </c>
      <c r="C77" s="25" t="s">
        <v>36</v>
      </c>
      <c r="G77" s="25"/>
      <c r="H77"/>
      <c r="N77" s="25"/>
    </row>
    <row r="78" spans="1:14" x14ac:dyDescent="0.25">
      <c r="A78" s="25" t="s">
        <v>1014</v>
      </c>
      <c r="B78" s="78" t="s">
        <v>289</v>
      </c>
      <c r="C78" s="25">
        <f>SUM(C79:C81)</f>
        <v>0</v>
      </c>
      <c r="G78" s="25"/>
      <c r="H78"/>
      <c r="I78" s="31"/>
      <c r="N78" s="25"/>
    </row>
    <row r="79" spans="1:14" x14ac:dyDescent="0.25">
      <c r="A79" s="25" t="s">
        <v>1015</v>
      </c>
      <c r="B79" s="25" t="s">
        <v>605</v>
      </c>
      <c r="C79" s="25" t="s">
        <v>36</v>
      </c>
      <c r="G79" s="25"/>
      <c r="H79"/>
      <c r="N79" s="25"/>
    </row>
    <row r="80" spans="1:14" x14ac:dyDescent="0.25">
      <c r="A80" s="25" t="s">
        <v>1016</v>
      </c>
      <c r="B80" s="25" t="s">
        <v>607</v>
      </c>
      <c r="C80" s="25" t="s">
        <v>36</v>
      </c>
      <c r="G80" s="25"/>
      <c r="H80"/>
      <c r="N80" s="25"/>
    </row>
    <row r="81" spans="1:14" x14ac:dyDescent="0.25">
      <c r="A81" s="25" t="s">
        <v>1017</v>
      </c>
      <c r="B81" s="25" t="s">
        <v>2</v>
      </c>
      <c r="C81" s="25" t="s">
        <v>36</v>
      </c>
      <c r="G81" s="25"/>
      <c r="H81"/>
      <c r="N81" s="25"/>
    </row>
    <row r="82" spans="1:14" x14ac:dyDescent="0.25">
      <c r="A82" s="25" t="s">
        <v>1018</v>
      </c>
      <c r="B82" s="78" t="s">
        <v>100</v>
      </c>
      <c r="C82" s="25">
        <f>SUM(C83:C92)</f>
        <v>0</v>
      </c>
      <c r="G82" s="25"/>
      <c r="H82"/>
      <c r="I82" s="31"/>
      <c r="N82" s="25"/>
    </row>
    <row r="83" spans="1:14" x14ac:dyDescent="0.25">
      <c r="A83" s="25" t="s">
        <v>1019</v>
      </c>
      <c r="B83" s="42" t="s">
        <v>291</v>
      </c>
      <c r="C83" s="25" t="s">
        <v>36</v>
      </c>
      <c r="G83" s="25"/>
      <c r="H83"/>
      <c r="I83" s="42"/>
      <c r="N83" s="25"/>
    </row>
    <row r="84" spans="1:14" x14ac:dyDescent="0.25">
      <c r="A84" s="25" t="s">
        <v>1020</v>
      </c>
      <c r="B84" s="42" t="s">
        <v>293</v>
      </c>
      <c r="C84" s="25" t="s">
        <v>36</v>
      </c>
      <c r="G84" s="25"/>
      <c r="H84"/>
      <c r="I84" s="42"/>
      <c r="N84" s="25"/>
    </row>
    <row r="85" spans="1:14" x14ac:dyDescent="0.25">
      <c r="A85" s="25" t="s">
        <v>1021</v>
      </c>
      <c r="B85" s="42" t="s">
        <v>295</v>
      </c>
      <c r="C85" s="25" t="s">
        <v>36</v>
      </c>
      <c r="G85" s="25"/>
      <c r="H85"/>
      <c r="I85" s="42"/>
      <c r="N85" s="25"/>
    </row>
    <row r="86" spans="1:14" x14ac:dyDescent="0.25">
      <c r="A86" s="25" t="s">
        <v>1022</v>
      </c>
      <c r="B86" s="42" t="s">
        <v>12</v>
      </c>
      <c r="C86" s="25" t="s">
        <v>36</v>
      </c>
      <c r="G86" s="25"/>
      <c r="H86"/>
      <c r="I86" s="42"/>
      <c r="N86" s="25"/>
    </row>
    <row r="87" spans="1:14" x14ac:dyDescent="0.25">
      <c r="A87" s="25" t="s">
        <v>1023</v>
      </c>
      <c r="B87" s="42" t="s">
        <v>298</v>
      </c>
      <c r="C87" s="25" t="s">
        <v>36</v>
      </c>
      <c r="G87" s="25"/>
      <c r="H87"/>
      <c r="I87" s="42"/>
      <c r="N87" s="25"/>
    </row>
    <row r="88" spans="1:14" x14ac:dyDescent="0.25">
      <c r="A88" s="25" t="s">
        <v>1024</v>
      </c>
      <c r="B88" s="42" t="s">
        <v>300</v>
      </c>
      <c r="C88" s="25" t="s">
        <v>36</v>
      </c>
      <c r="G88" s="25"/>
      <c r="H88"/>
      <c r="I88" s="42"/>
      <c r="N88" s="25"/>
    </row>
    <row r="89" spans="1:14" x14ac:dyDescent="0.25">
      <c r="A89" s="25" t="s">
        <v>1025</v>
      </c>
      <c r="B89" s="42" t="s">
        <v>302</v>
      </c>
      <c r="C89" s="25" t="s">
        <v>36</v>
      </c>
      <c r="G89" s="25"/>
      <c r="H89"/>
      <c r="I89" s="42"/>
      <c r="N89" s="25"/>
    </row>
    <row r="90" spans="1:14" x14ac:dyDescent="0.25">
      <c r="A90" s="25" t="s">
        <v>1026</v>
      </c>
      <c r="B90" s="42" t="s">
        <v>304</v>
      </c>
      <c r="C90" s="25" t="s">
        <v>36</v>
      </c>
      <c r="G90" s="25"/>
      <c r="H90"/>
      <c r="I90" s="42"/>
      <c r="N90" s="25"/>
    </row>
    <row r="91" spans="1:14" x14ac:dyDescent="0.25">
      <c r="A91" s="25" t="s">
        <v>1027</v>
      </c>
      <c r="B91" s="42" t="s">
        <v>306</v>
      </c>
      <c r="C91" s="25" t="s">
        <v>36</v>
      </c>
      <c r="G91" s="25"/>
      <c r="H91"/>
      <c r="I91" s="42"/>
      <c r="N91" s="25"/>
    </row>
    <row r="92" spans="1:14" x14ac:dyDescent="0.25">
      <c r="A92" s="25" t="s">
        <v>1028</v>
      </c>
      <c r="B92" s="42" t="s">
        <v>100</v>
      </c>
      <c r="C92" s="25" t="s">
        <v>36</v>
      </c>
      <c r="G92" s="25"/>
      <c r="H92"/>
      <c r="I92" s="42"/>
      <c r="N92" s="25"/>
    </row>
    <row r="93" spans="1:14" outlineLevel="1" x14ac:dyDescent="0.25">
      <c r="A93" s="25" t="s">
        <v>1029</v>
      </c>
      <c r="B93" s="55" t="s">
        <v>104</v>
      </c>
      <c r="G93" s="25"/>
      <c r="H93"/>
      <c r="I93" s="42"/>
      <c r="N93" s="25"/>
    </row>
    <row r="94" spans="1:14" outlineLevel="1" x14ac:dyDescent="0.25">
      <c r="A94" s="25" t="s">
        <v>1030</v>
      </c>
      <c r="B94" s="55" t="s">
        <v>104</v>
      </c>
      <c r="G94" s="25"/>
      <c r="H94"/>
      <c r="I94" s="42"/>
      <c r="N94" s="25"/>
    </row>
    <row r="95" spans="1:14" outlineLevel="1" x14ac:dyDescent="0.25">
      <c r="A95" s="25" t="s">
        <v>1031</v>
      </c>
      <c r="B95" s="55" t="s">
        <v>104</v>
      </c>
      <c r="G95" s="25"/>
      <c r="H95"/>
      <c r="I95" s="42"/>
      <c r="N95" s="25"/>
    </row>
    <row r="96" spans="1:14" outlineLevel="1" x14ac:dyDescent="0.25">
      <c r="A96" s="25" t="s">
        <v>1032</v>
      </c>
      <c r="B96" s="55" t="s">
        <v>104</v>
      </c>
      <c r="G96" s="25"/>
      <c r="H96"/>
      <c r="I96" s="42"/>
      <c r="N96" s="25"/>
    </row>
    <row r="97" spans="1:14" outlineLevel="1" x14ac:dyDescent="0.25">
      <c r="A97" s="25" t="s">
        <v>1033</v>
      </c>
      <c r="B97" s="55" t="s">
        <v>104</v>
      </c>
      <c r="G97" s="25"/>
      <c r="H97"/>
      <c r="I97" s="42"/>
      <c r="N97" s="25"/>
    </row>
    <row r="98" spans="1:14" outlineLevel="1" x14ac:dyDescent="0.25">
      <c r="A98" s="25" t="s">
        <v>1034</v>
      </c>
      <c r="B98" s="55" t="s">
        <v>104</v>
      </c>
      <c r="G98" s="25"/>
      <c r="H98"/>
      <c r="I98" s="42"/>
      <c r="N98" s="25"/>
    </row>
    <row r="99" spans="1:14" outlineLevel="1" x14ac:dyDescent="0.25">
      <c r="A99" s="25" t="s">
        <v>1035</v>
      </c>
      <c r="B99" s="55" t="s">
        <v>104</v>
      </c>
      <c r="G99" s="25"/>
      <c r="H99"/>
      <c r="I99" s="42"/>
      <c r="N99" s="25"/>
    </row>
    <row r="100" spans="1:14" outlineLevel="1" x14ac:dyDescent="0.25">
      <c r="A100" s="25" t="s">
        <v>1036</v>
      </c>
      <c r="B100" s="55" t="s">
        <v>104</v>
      </c>
      <c r="G100" s="25"/>
      <c r="H100"/>
      <c r="I100" s="42"/>
      <c r="N100" s="25"/>
    </row>
    <row r="101" spans="1:14" outlineLevel="1" x14ac:dyDescent="0.25">
      <c r="A101" s="25" t="s">
        <v>1037</v>
      </c>
      <c r="B101" s="55" t="s">
        <v>104</v>
      </c>
      <c r="G101" s="25"/>
      <c r="H101"/>
      <c r="I101" s="42"/>
      <c r="N101" s="25"/>
    </row>
    <row r="102" spans="1:14" outlineLevel="1" x14ac:dyDescent="0.25">
      <c r="A102" s="25" t="s">
        <v>1038</v>
      </c>
      <c r="B102" s="55" t="s">
        <v>104</v>
      </c>
      <c r="G102" s="25"/>
      <c r="H102"/>
      <c r="I102" s="42"/>
      <c r="N102" s="25"/>
    </row>
    <row r="103" spans="1:14" ht="15" customHeight="1" x14ac:dyDescent="0.25">
      <c r="A103" s="44"/>
      <c r="B103" s="45" t="s">
        <v>630</v>
      </c>
      <c r="C103" s="44" t="s">
        <v>953</v>
      </c>
      <c r="D103" s="44"/>
      <c r="E103" s="46"/>
      <c r="F103" s="44"/>
      <c r="G103" s="47"/>
      <c r="H103"/>
      <c r="I103" s="82"/>
      <c r="J103" s="39"/>
      <c r="K103" s="39"/>
      <c r="L103" s="31"/>
      <c r="M103" s="39"/>
      <c r="N103" s="59"/>
    </row>
    <row r="104" spans="1:14" x14ac:dyDescent="0.25">
      <c r="A104" s="25" t="s">
        <v>1039</v>
      </c>
      <c r="B104" s="42" t="s">
        <v>632</v>
      </c>
      <c r="C104" s="25" t="s">
        <v>36</v>
      </c>
      <c r="G104" s="25"/>
      <c r="H104"/>
      <c r="I104" s="42"/>
      <c r="N104" s="25"/>
    </row>
    <row r="105" spans="1:14" x14ac:dyDescent="0.25">
      <c r="A105" s="25" t="s">
        <v>1040</v>
      </c>
      <c r="B105" s="42" t="s">
        <v>632</v>
      </c>
      <c r="C105" s="25" t="s">
        <v>36</v>
      </c>
      <c r="G105" s="25"/>
      <c r="H105"/>
      <c r="I105" s="42"/>
      <c r="N105" s="25"/>
    </row>
    <row r="106" spans="1:14" x14ac:dyDescent="0.25">
      <c r="A106" s="25" t="s">
        <v>1041</v>
      </c>
      <c r="B106" s="42" t="s">
        <v>632</v>
      </c>
      <c r="C106" s="25" t="s">
        <v>36</v>
      </c>
      <c r="G106" s="25"/>
      <c r="H106"/>
      <c r="I106" s="42"/>
      <c r="N106" s="25"/>
    </row>
    <row r="107" spans="1:14" x14ac:dyDescent="0.25">
      <c r="A107" s="25" t="s">
        <v>1042</v>
      </c>
      <c r="B107" s="42" t="s">
        <v>632</v>
      </c>
      <c r="C107" s="25" t="s">
        <v>36</v>
      </c>
      <c r="G107" s="25"/>
      <c r="H107"/>
      <c r="I107" s="42"/>
      <c r="N107" s="25"/>
    </row>
    <row r="108" spans="1:14" x14ac:dyDescent="0.25">
      <c r="A108" s="25" t="s">
        <v>1043</v>
      </c>
      <c r="B108" s="42" t="s">
        <v>632</v>
      </c>
      <c r="C108" s="25" t="s">
        <v>36</v>
      </c>
      <c r="G108" s="25"/>
      <c r="H108"/>
      <c r="I108" s="42"/>
      <c r="N108" s="25"/>
    </row>
    <row r="109" spans="1:14" x14ac:dyDescent="0.25">
      <c r="A109" s="25" t="s">
        <v>1044</v>
      </c>
      <c r="B109" s="42" t="s">
        <v>632</v>
      </c>
      <c r="C109" s="25" t="s">
        <v>36</v>
      </c>
      <c r="G109" s="25"/>
      <c r="H109"/>
      <c r="I109" s="42"/>
      <c r="N109" s="25"/>
    </row>
    <row r="110" spans="1:14" x14ac:dyDescent="0.25">
      <c r="A110" s="25" t="s">
        <v>1045</v>
      </c>
      <c r="B110" s="42" t="s">
        <v>632</v>
      </c>
      <c r="C110" s="25" t="s">
        <v>36</v>
      </c>
      <c r="G110" s="25"/>
      <c r="H110"/>
      <c r="I110" s="42"/>
      <c r="N110" s="25"/>
    </row>
    <row r="111" spans="1:14" x14ac:dyDescent="0.25">
      <c r="A111" s="25" t="s">
        <v>1046</v>
      </c>
      <c r="B111" s="42" t="s">
        <v>632</v>
      </c>
      <c r="C111" s="25" t="s">
        <v>36</v>
      </c>
      <c r="G111" s="25"/>
      <c r="H111"/>
      <c r="I111" s="42"/>
      <c r="N111" s="25"/>
    </row>
    <row r="112" spans="1:14" x14ac:dyDescent="0.25">
      <c r="A112" s="25" t="s">
        <v>1047</v>
      </c>
      <c r="B112" s="42" t="s">
        <v>632</v>
      </c>
      <c r="C112" s="25" t="s">
        <v>36</v>
      </c>
      <c r="G112" s="25"/>
      <c r="H112"/>
      <c r="I112" s="42"/>
      <c r="N112" s="25"/>
    </row>
    <row r="113" spans="1:14" x14ac:dyDescent="0.25">
      <c r="A113" s="25" t="s">
        <v>1048</v>
      </c>
      <c r="B113" s="42" t="s">
        <v>632</v>
      </c>
      <c r="C113" s="25" t="s">
        <v>36</v>
      </c>
      <c r="G113" s="25"/>
      <c r="H113"/>
      <c r="I113" s="42"/>
      <c r="N113" s="25"/>
    </row>
    <row r="114" spans="1:14" x14ac:dyDescent="0.25">
      <c r="A114" s="25" t="s">
        <v>1049</v>
      </c>
      <c r="B114" s="42" t="s">
        <v>632</v>
      </c>
      <c r="C114" s="25" t="s">
        <v>36</v>
      </c>
      <c r="G114" s="25"/>
      <c r="H114"/>
      <c r="I114" s="42"/>
      <c r="N114" s="25"/>
    </row>
    <row r="115" spans="1:14" x14ac:dyDescent="0.25">
      <c r="A115" s="25" t="s">
        <v>1050</v>
      </c>
      <c r="B115" s="42" t="s">
        <v>632</v>
      </c>
      <c r="C115" s="25" t="s">
        <v>36</v>
      </c>
      <c r="G115" s="25"/>
      <c r="H115"/>
      <c r="I115" s="42"/>
      <c r="N115" s="25"/>
    </row>
    <row r="116" spans="1:14" x14ac:dyDescent="0.25">
      <c r="A116" s="25" t="s">
        <v>1051</v>
      </c>
      <c r="B116" s="42" t="s">
        <v>632</v>
      </c>
      <c r="C116" s="25" t="s">
        <v>36</v>
      </c>
      <c r="G116" s="25"/>
      <c r="H116"/>
      <c r="I116" s="42"/>
      <c r="N116" s="25"/>
    </row>
    <row r="117" spans="1:14" x14ac:dyDescent="0.25">
      <c r="A117" s="25" t="s">
        <v>1052</v>
      </c>
      <c r="B117" s="42" t="s">
        <v>632</v>
      </c>
      <c r="C117" s="25" t="s">
        <v>36</v>
      </c>
      <c r="G117" s="25"/>
      <c r="H117"/>
      <c r="I117" s="42"/>
      <c r="N117" s="25"/>
    </row>
    <row r="118" spans="1:14" x14ac:dyDescent="0.25">
      <c r="A118" s="25" t="s">
        <v>1053</v>
      </c>
      <c r="B118" s="42" t="s">
        <v>632</v>
      </c>
      <c r="C118" s="25" t="s">
        <v>36</v>
      </c>
      <c r="G118" s="25"/>
      <c r="H118"/>
      <c r="I118" s="42"/>
      <c r="N118" s="25"/>
    </row>
    <row r="119" spans="1:14" x14ac:dyDescent="0.25">
      <c r="A119" s="25" t="s">
        <v>1054</v>
      </c>
      <c r="B119" s="42" t="s">
        <v>632</v>
      </c>
      <c r="C119" s="25" t="s">
        <v>36</v>
      </c>
      <c r="G119" s="25"/>
      <c r="H119"/>
      <c r="I119" s="42"/>
      <c r="N119" s="25"/>
    </row>
    <row r="120" spans="1:14" x14ac:dyDescent="0.25">
      <c r="A120" s="25" t="s">
        <v>1055</v>
      </c>
      <c r="B120" s="42" t="s">
        <v>632</v>
      </c>
      <c r="C120" s="25" t="s">
        <v>36</v>
      </c>
      <c r="G120" s="25"/>
      <c r="H120"/>
      <c r="I120" s="42"/>
      <c r="N120" s="25"/>
    </row>
    <row r="121" spans="1:14" x14ac:dyDescent="0.25">
      <c r="A121" s="25" t="s">
        <v>1056</v>
      </c>
      <c r="B121" s="42" t="s">
        <v>632</v>
      </c>
      <c r="C121" s="25" t="s">
        <v>36</v>
      </c>
      <c r="G121" s="25"/>
      <c r="H121"/>
      <c r="I121" s="42"/>
      <c r="N121" s="25"/>
    </row>
    <row r="122" spans="1:14" x14ac:dyDescent="0.25">
      <c r="A122" s="25" t="s">
        <v>1057</v>
      </c>
      <c r="B122" s="42" t="s">
        <v>632</v>
      </c>
      <c r="C122" s="25" t="s">
        <v>36</v>
      </c>
      <c r="G122" s="25"/>
      <c r="H122"/>
      <c r="I122" s="42"/>
      <c r="N122" s="25"/>
    </row>
    <row r="123" spans="1:14" x14ac:dyDescent="0.25">
      <c r="A123" s="25" t="s">
        <v>1058</v>
      </c>
      <c r="B123" s="42" t="s">
        <v>632</v>
      </c>
      <c r="C123" s="25" t="s">
        <v>36</v>
      </c>
      <c r="G123" s="25"/>
      <c r="H123"/>
      <c r="I123" s="42"/>
      <c r="N123" s="25"/>
    </row>
    <row r="124" spans="1:14" x14ac:dyDescent="0.25">
      <c r="A124" s="25" t="s">
        <v>1059</v>
      </c>
      <c r="B124" s="42" t="s">
        <v>632</v>
      </c>
      <c r="C124" s="25" t="s">
        <v>36</v>
      </c>
      <c r="G124" s="25"/>
      <c r="H124"/>
      <c r="I124" s="42"/>
      <c r="N124" s="25"/>
    </row>
    <row r="125" spans="1:14" x14ac:dyDescent="0.25">
      <c r="A125" s="25" t="s">
        <v>1060</v>
      </c>
      <c r="B125" s="42" t="s">
        <v>632</v>
      </c>
      <c r="C125" s="25" t="s">
        <v>36</v>
      </c>
      <c r="G125" s="25"/>
      <c r="H125"/>
      <c r="I125" s="42"/>
      <c r="N125" s="25"/>
    </row>
    <row r="126" spans="1:14" x14ac:dyDescent="0.25">
      <c r="A126" s="25" t="s">
        <v>1061</v>
      </c>
      <c r="B126" s="42" t="s">
        <v>632</v>
      </c>
      <c r="C126" s="25" t="s">
        <v>36</v>
      </c>
      <c r="G126" s="25"/>
      <c r="H126"/>
      <c r="I126" s="42"/>
      <c r="N126" s="25"/>
    </row>
    <row r="127" spans="1:14" x14ac:dyDescent="0.25">
      <c r="A127" s="25" t="s">
        <v>1062</v>
      </c>
      <c r="B127" s="42" t="s">
        <v>632</v>
      </c>
      <c r="C127" s="25" t="s">
        <v>36</v>
      </c>
      <c r="G127" s="25"/>
      <c r="H127"/>
      <c r="I127" s="42"/>
      <c r="N127" s="25"/>
    </row>
    <row r="128" spans="1:14" x14ac:dyDescent="0.25">
      <c r="A128" s="25" t="s">
        <v>1063</v>
      </c>
      <c r="B128" s="42" t="s">
        <v>632</v>
      </c>
      <c r="C128" s="25" t="s">
        <v>36</v>
      </c>
      <c r="G128" s="25"/>
      <c r="H128"/>
      <c r="I128" s="42"/>
      <c r="N128" s="25"/>
    </row>
    <row r="129" spans="1:14" x14ac:dyDescent="0.25">
      <c r="A129" s="44"/>
      <c r="B129" s="45" t="s">
        <v>663</v>
      </c>
      <c r="C129" s="44" t="s">
        <v>953</v>
      </c>
      <c r="D129" s="44"/>
      <c r="E129" s="44"/>
      <c r="F129" s="47"/>
      <c r="G129" s="47"/>
      <c r="H129"/>
      <c r="I129" s="82"/>
      <c r="J129" s="39"/>
      <c r="K129" s="39"/>
      <c r="L129" s="39"/>
      <c r="M129" s="59"/>
      <c r="N129" s="59"/>
    </row>
    <row r="130" spans="1:14" x14ac:dyDescent="0.25">
      <c r="A130" s="25" t="s">
        <v>1064</v>
      </c>
      <c r="B130" s="25" t="s">
        <v>665</v>
      </c>
      <c r="C130" s="25" t="s">
        <v>36</v>
      </c>
      <c r="D130"/>
      <c r="E130"/>
      <c r="F130"/>
      <c r="G130"/>
      <c r="H130"/>
      <c r="K130" s="68"/>
      <c r="L130" s="68"/>
      <c r="M130" s="68"/>
      <c r="N130" s="68"/>
    </row>
    <row r="131" spans="1:14" x14ac:dyDescent="0.25">
      <c r="A131" s="25" t="s">
        <v>1065</v>
      </c>
      <c r="B131" s="25" t="s">
        <v>667</v>
      </c>
      <c r="C131" s="25" t="s">
        <v>36</v>
      </c>
      <c r="D131"/>
      <c r="E131"/>
      <c r="F131"/>
      <c r="G131"/>
      <c r="H131"/>
      <c r="K131" s="68"/>
      <c r="L131" s="68"/>
      <c r="M131" s="68"/>
      <c r="N131" s="68"/>
    </row>
    <row r="132" spans="1:14" x14ac:dyDescent="0.25">
      <c r="A132" s="25" t="s">
        <v>1066</v>
      </c>
      <c r="B132" s="25" t="s">
        <v>100</v>
      </c>
      <c r="C132" s="25" t="s">
        <v>36</v>
      </c>
      <c r="D132"/>
      <c r="E132"/>
      <c r="F132"/>
      <c r="G132"/>
      <c r="H132"/>
      <c r="K132" s="68"/>
      <c r="L132" s="68"/>
      <c r="M132" s="68"/>
      <c r="N132" s="68"/>
    </row>
    <row r="133" spans="1:14" outlineLevel="1" x14ac:dyDescent="0.25">
      <c r="A133" s="25" t="s">
        <v>1067</v>
      </c>
      <c r="D133"/>
      <c r="E133"/>
      <c r="F133"/>
      <c r="G133"/>
      <c r="H133"/>
      <c r="K133" s="68"/>
      <c r="L133" s="68"/>
      <c r="M133" s="68"/>
      <c r="N133" s="68"/>
    </row>
    <row r="134" spans="1:14" outlineLevel="1" x14ac:dyDescent="0.25">
      <c r="A134" s="25" t="s">
        <v>1068</v>
      </c>
      <c r="D134"/>
      <c r="E134"/>
      <c r="F134"/>
      <c r="G134"/>
      <c r="H134"/>
      <c r="K134" s="68"/>
      <c r="L134" s="68"/>
      <c r="M134" s="68"/>
      <c r="N134" s="68"/>
    </row>
    <row r="135" spans="1:14" outlineLevel="1" x14ac:dyDescent="0.25">
      <c r="A135" s="25" t="s">
        <v>1069</v>
      </c>
      <c r="D135"/>
      <c r="E135"/>
      <c r="F135"/>
      <c r="G135"/>
      <c r="H135"/>
      <c r="K135" s="68"/>
      <c r="L135" s="68"/>
      <c r="M135" s="68"/>
      <c r="N135" s="68"/>
    </row>
    <row r="136" spans="1:14" outlineLevel="1" x14ac:dyDescent="0.25">
      <c r="A136" s="25" t="s">
        <v>1070</v>
      </c>
      <c r="D136"/>
      <c r="E136"/>
      <c r="F136"/>
      <c r="G136"/>
      <c r="H136"/>
      <c r="K136" s="68"/>
      <c r="L136" s="68"/>
      <c r="M136" s="68"/>
      <c r="N136" s="68"/>
    </row>
    <row r="137" spans="1:14" x14ac:dyDescent="0.25">
      <c r="A137" s="44"/>
      <c r="B137" s="45" t="s">
        <v>675</v>
      </c>
      <c r="C137" s="44" t="s">
        <v>953</v>
      </c>
      <c r="D137" s="44"/>
      <c r="E137" s="44"/>
      <c r="F137" s="47"/>
      <c r="G137" s="47"/>
      <c r="H137"/>
      <c r="I137" s="82"/>
      <c r="J137" s="39"/>
      <c r="K137" s="39"/>
      <c r="L137" s="39"/>
      <c r="M137" s="59"/>
      <c r="N137" s="59"/>
    </row>
    <row r="138" spans="1:14" x14ac:dyDescent="0.25">
      <c r="A138" s="25" t="s">
        <v>1071</v>
      </c>
      <c r="B138" s="25" t="s">
        <v>677</v>
      </c>
      <c r="C138" s="25" t="s">
        <v>36</v>
      </c>
      <c r="D138" s="85"/>
      <c r="E138" s="85"/>
      <c r="F138" s="63"/>
      <c r="G138" s="51"/>
      <c r="H138"/>
      <c r="K138" s="85"/>
      <c r="L138" s="85"/>
      <c r="M138" s="63"/>
      <c r="N138" s="51"/>
    </row>
    <row r="139" spans="1:14" x14ac:dyDescent="0.25">
      <c r="A139" s="25" t="s">
        <v>1072</v>
      </c>
      <c r="B139" s="25" t="s">
        <v>679</v>
      </c>
      <c r="C139" s="25" t="s">
        <v>36</v>
      </c>
      <c r="D139" s="85"/>
      <c r="E139" s="85"/>
      <c r="F139" s="63"/>
      <c r="G139" s="51"/>
      <c r="H139"/>
      <c r="K139" s="85"/>
      <c r="L139" s="85"/>
      <c r="M139" s="63"/>
      <c r="N139" s="51"/>
    </row>
    <row r="140" spans="1:14" x14ac:dyDescent="0.25">
      <c r="A140" s="25" t="s">
        <v>1073</v>
      </c>
      <c r="B140" s="25" t="s">
        <v>100</v>
      </c>
      <c r="C140" s="25" t="s">
        <v>36</v>
      </c>
      <c r="D140" s="85"/>
      <c r="E140" s="85"/>
      <c r="F140" s="63"/>
      <c r="G140" s="51"/>
      <c r="H140"/>
      <c r="K140" s="85"/>
      <c r="L140" s="85"/>
      <c r="M140" s="63"/>
      <c r="N140" s="51"/>
    </row>
    <row r="141" spans="1:14" outlineLevel="1" x14ac:dyDescent="0.25">
      <c r="A141" s="25" t="s">
        <v>1074</v>
      </c>
      <c r="D141" s="85"/>
      <c r="E141" s="85"/>
      <c r="F141" s="63"/>
      <c r="G141" s="51"/>
      <c r="H141"/>
      <c r="K141" s="85"/>
      <c r="L141" s="85"/>
      <c r="M141" s="63"/>
      <c r="N141" s="51"/>
    </row>
    <row r="142" spans="1:14" outlineLevel="1" x14ac:dyDescent="0.25">
      <c r="A142" s="25" t="s">
        <v>1075</v>
      </c>
      <c r="D142" s="85"/>
      <c r="E142" s="85"/>
      <c r="F142" s="63"/>
      <c r="G142" s="51"/>
      <c r="H142"/>
      <c r="K142" s="85"/>
      <c r="L142" s="85"/>
      <c r="M142" s="63"/>
      <c r="N142" s="51"/>
    </row>
    <row r="143" spans="1:14" outlineLevel="1" x14ac:dyDescent="0.25">
      <c r="A143" s="25" t="s">
        <v>1076</v>
      </c>
      <c r="D143" s="85"/>
      <c r="E143" s="85"/>
      <c r="F143" s="63"/>
      <c r="G143" s="51"/>
      <c r="H143"/>
      <c r="K143" s="85"/>
      <c r="L143" s="85"/>
      <c r="M143" s="63"/>
      <c r="N143" s="51"/>
    </row>
    <row r="144" spans="1:14" outlineLevel="1" x14ac:dyDescent="0.25">
      <c r="A144" s="25" t="s">
        <v>1077</v>
      </c>
      <c r="D144" s="85"/>
      <c r="E144" s="85"/>
      <c r="F144" s="63"/>
      <c r="G144" s="51"/>
      <c r="H144"/>
      <c r="K144" s="85"/>
      <c r="L144" s="85"/>
      <c r="M144" s="63"/>
      <c r="N144" s="51"/>
    </row>
    <row r="145" spans="1:14" outlineLevel="1" x14ac:dyDescent="0.25">
      <c r="A145" s="25" t="s">
        <v>1078</v>
      </c>
      <c r="D145" s="85"/>
      <c r="E145" s="85"/>
      <c r="F145" s="63"/>
      <c r="G145" s="51"/>
      <c r="H145"/>
      <c r="K145" s="85"/>
      <c r="L145" s="85"/>
      <c r="M145" s="63"/>
      <c r="N145" s="51"/>
    </row>
    <row r="146" spans="1:14" outlineLevel="1" x14ac:dyDescent="0.25">
      <c r="A146" s="25" t="s">
        <v>1079</v>
      </c>
      <c r="D146" s="85"/>
      <c r="E146" s="85"/>
      <c r="F146" s="63"/>
      <c r="G146" s="51"/>
      <c r="H146"/>
      <c r="K146" s="85"/>
      <c r="L146" s="85"/>
      <c r="M146" s="63"/>
      <c r="N146" s="51"/>
    </row>
    <row r="147" spans="1:14" x14ac:dyDescent="0.25">
      <c r="A147" s="44"/>
      <c r="B147" s="45" t="s">
        <v>1080</v>
      </c>
      <c r="C147" s="44" t="s">
        <v>66</v>
      </c>
      <c r="D147" s="44"/>
      <c r="E147" s="44"/>
      <c r="F147" s="44" t="s">
        <v>953</v>
      </c>
      <c r="G147" s="47"/>
      <c r="H147"/>
      <c r="I147" s="82"/>
      <c r="J147" s="39"/>
      <c r="K147" s="39"/>
      <c r="L147" s="39"/>
      <c r="M147" s="39"/>
      <c r="N147" s="59"/>
    </row>
    <row r="148" spans="1:14" x14ac:dyDescent="0.25">
      <c r="A148" s="25" t="s">
        <v>1081</v>
      </c>
      <c r="B148" s="42" t="s">
        <v>1082</v>
      </c>
      <c r="C148" s="25" t="s">
        <v>36</v>
      </c>
      <c r="D148" s="85"/>
      <c r="E148" s="85"/>
      <c r="F148" s="52" t="str">
        <f>IF($C$152=0,"",IF(C148="[for completion]","",C148/$C$152))</f>
        <v/>
      </c>
      <c r="G148" s="51"/>
      <c r="H148"/>
      <c r="I148" s="42"/>
      <c r="K148" s="85"/>
      <c r="L148" s="85"/>
      <c r="M148" s="52"/>
      <c r="N148" s="51"/>
    </row>
    <row r="149" spans="1:14" x14ac:dyDescent="0.25">
      <c r="A149" s="25" t="s">
        <v>1083</v>
      </c>
      <c r="B149" s="42" t="s">
        <v>1084</v>
      </c>
      <c r="C149" s="25" t="s">
        <v>36</v>
      </c>
      <c r="D149" s="85"/>
      <c r="E149" s="85"/>
      <c r="F149" s="52" t="str">
        <f>IF($C$152=0,"",IF(C149="[for completion]","",C149/$C$152))</f>
        <v/>
      </c>
      <c r="G149" s="51"/>
      <c r="H149"/>
      <c r="I149" s="42"/>
      <c r="K149" s="85"/>
      <c r="L149" s="85"/>
      <c r="M149" s="52"/>
      <c r="N149" s="51"/>
    </row>
    <row r="150" spans="1:14" x14ac:dyDescent="0.25">
      <c r="A150" s="25" t="s">
        <v>1085</v>
      </c>
      <c r="B150" s="42" t="s">
        <v>1086</v>
      </c>
      <c r="C150" s="25" t="s">
        <v>36</v>
      </c>
      <c r="D150" s="85"/>
      <c r="E150" s="85"/>
      <c r="F150" s="52" t="str">
        <f>IF($C$152=0,"",IF(C150="[for completion]","",C150/$C$152))</f>
        <v/>
      </c>
      <c r="G150" s="51"/>
      <c r="H150"/>
      <c r="I150" s="42"/>
      <c r="K150" s="85"/>
      <c r="L150" s="85"/>
      <c r="M150" s="52"/>
      <c r="N150" s="51"/>
    </row>
    <row r="151" spans="1:14" ht="15" customHeight="1" x14ac:dyDescent="0.25">
      <c r="A151" s="25" t="s">
        <v>1087</v>
      </c>
      <c r="B151" s="42" t="s">
        <v>1088</v>
      </c>
      <c r="C151" s="25" t="s">
        <v>36</v>
      </c>
      <c r="D151" s="85"/>
      <c r="E151" s="85"/>
      <c r="F151" s="52" t="str">
        <f>IF($C$152=0,"",IF(C151="[for completion]","",C151/$C$152))</f>
        <v/>
      </c>
      <c r="G151" s="51"/>
      <c r="H151"/>
      <c r="I151" s="42"/>
      <c r="K151" s="85"/>
      <c r="L151" s="85"/>
      <c r="M151" s="52"/>
      <c r="N151" s="51"/>
    </row>
    <row r="152" spans="1:14" ht="15" customHeight="1" x14ac:dyDescent="0.25">
      <c r="A152" s="25" t="s">
        <v>1089</v>
      </c>
      <c r="B152" s="53" t="s">
        <v>102</v>
      </c>
      <c r="C152" s="42">
        <f>SUM(C148:C151)</f>
        <v>0</v>
      </c>
      <c r="D152" s="85"/>
      <c r="E152" s="85"/>
      <c r="F152" s="63">
        <f>SUM(F148:F151)</f>
        <v>0</v>
      </c>
      <c r="G152" s="51"/>
      <c r="H152"/>
      <c r="I152" s="42"/>
      <c r="K152" s="85"/>
      <c r="L152" s="85"/>
      <c r="M152" s="52"/>
      <c r="N152" s="51"/>
    </row>
    <row r="153" spans="1:14" ht="15" customHeight="1" outlineLevel="1" x14ac:dyDescent="0.25">
      <c r="A153" s="25" t="s">
        <v>1090</v>
      </c>
      <c r="B153" s="55" t="s">
        <v>1091</v>
      </c>
      <c r="D153" s="85"/>
      <c r="E153" s="85"/>
      <c r="F153" s="52" t="str">
        <f>IF($C$152=0,"",IF(C153="[for completion]","",C153/$C$152))</f>
        <v/>
      </c>
      <c r="G153" s="51"/>
      <c r="H153"/>
      <c r="I153" s="42"/>
      <c r="K153" s="85"/>
      <c r="L153" s="85"/>
      <c r="M153" s="52"/>
      <c r="N153" s="51"/>
    </row>
    <row r="154" spans="1:14" ht="15" customHeight="1" outlineLevel="1" x14ac:dyDescent="0.25">
      <c r="A154" s="25" t="s">
        <v>1092</v>
      </c>
      <c r="B154" s="55" t="s">
        <v>1093</v>
      </c>
      <c r="D154" s="85"/>
      <c r="E154" s="85"/>
      <c r="F154" s="52" t="str">
        <f t="shared" ref="F154:F159" si="3">IF($C$152=0,"",IF(C154="[for completion]","",C154/$C$152))</f>
        <v/>
      </c>
      <c r="G154" s="51"/>
      <c r="H154"/>
      <c r="I154" s="42"/>
      <c r="K154" s="85"/>
      <c r="L154" s="85"/>
      <c r="M154" s="52"/>
      <c r="N154" s="51"/>
    </row>
    <row r="155" spans="1:14" ht="15" customHeight="1" outlineLevel="1" x14ac:dyDescent="0.25">
      <c r="A155" s="25" t="s">
        <v>1094</v>
      </c>
      <c r="B155" s="55" t="s">
        <v>1095</v>
      </c>
      <c r="D155" s="85"/>
      <c r="E155" s="85"/>
      <c r="F155" s="52" t="str">
        <f t="shared" si="3"/>
        <v/>
      </c>
      <c r="G155" s="51"/>
      <c r="H155"/>
      <c r="I155" s="42"/>
      <c r="K155" s="85"/>
      <c r="L155" s="85"/>
      <c r="M155" s="52"/>
      <c r="N155" s="51"/>
    </row>
    <row r="156" spans="1:14" ht="15" customHeight="1" outlineLevel="1" x14ac:dyDescent="0.25">
      <c r="A156" s="25" t="s">
        <v>1096</v>
      </c>
      <c r="B156" s="55" t="s">
        <v>1097</v>
      </c>
      <c r="D156" s="85"/>
      <c r="E156" s="85"/>
      <c r="F156" s="52" t="str">
        <f t="shared" si="3"/>
        <v/>
      </c>
      <c r="G156" s="51"/>
      <c r="H156"/>
      <c r="I156" s="42"/>
      <c r="K156" s="85"/>
      <c r="L156" s="85"/>
      <c r="M156" s="52"/>
      <c r="N156" s="51"/>
    </row>
    <row r="157" spans="1:14" ht="15" customHeight="1" outlineLevel="1" x14ac:dyDescent="0.25">
      <c r="A157" s="25" t="s">
        <v>1098</v>
      </c>
      <c r="B157" s="55" t="s">
        <v>1099</v>
      </c>
      <c r="D157" s="85"/>
      <c r="E157" s="85"/>
      <c r="F157" s="52" t="str">
        <f t="shared" si="3"/>
        <v/>
      </c>
      <c r="G157" s="51"/>
      <c r="H157"/>
      <c r="I157" s="42"/>
      <c r="K157" s="85"/>
      <c r="L157" s="85"/>
      <c r="M157" s="52"/>
      <c r="N157" s="51"/>
    </row>
    <row r="158" spans="1:14" ht="15" customHeight="1" outlineLevel="1" x14ac:dyDescent="0.25">
      <c r="A158" s="25" t="s">
        <v>1100</v>
      </c>
      <c r="B158" s="55" t="s">
        <v>1101</v>
      </c>
      <c r="D158" s="85"/>
      <c r="E158" s="85"/>
      <c r="F158" s="52" t="str">
        <f t="shared" si="3"/>
        <v/>
      </c>
      <c r="G158" s="51"/>
      <c r="H158"/>
      <c r="I158" s="42"/>
      <c r="K158" s="85"/>
      <c r="L158" s="85"/>
      <c r="M158" s="52"/>
      <c r="N158" s="51"/>
    </row>
    <row r="159" spans="1:14" ht="15" customHeight="1" outlineLevel="1" x14ac:dyDescent="0.25">
      <c r="A159" s="25" t="s">
        <v>1102</v>
      </c>
      <c r="B159" s="55" t="s">
        <v>1103</v>
      </c>
      <c r="D159" s="85"/>
      <c r="E159" s="85"/>
      <c r="F159" s="52" t="str">
        <f t="shared" si="3"/>
        <v/>
      </c>
      <c r="G159" s="51"/>
      <c r="H159"/>
      <c r="I159" s="42"/>
      <c r="K159" s="85"/>
      <c r="L159" s="85"/>
      <c r="M159" s="52"/>
      <c r="N159" s="51"/>
    </row>
    <row r="160" spans="1:14" ht="15" customHeight="1" outlineLevel="1" x14ac:dyDescent="0.25">
      <c r="A160" s="25" t="s">
        <v>1104</v>
      </c>
      <c r="B160" s="55"/>
      <c r="D160" s="85"/>
      <c r="E160" s="85"/>
      <c r="F160" s="52"/>
      <c r="G160" s="51"/>
      <c r="H160"/>
      <c r="I160" s="42"/>
      <c r="K160" s="85"/>
      <c r="L160" s="85"/>
      <c r="M160" s="52"/>
      <c r="N160" s="51"/>
    </row>
    <row r="161" spans="1:14" ht="15" customHeight="1" outlineLevel="1" x14ac:dyDescent="0.25">
      <c r="A161" s="25" t="s">
        <v>1105</v>
      </c>
      <c r="B161" s="55"/>
      <c r="D161" s="85"/>
      <c r="E161" s="85"/>
      <c r="F161" s="52"/>
      <c r="G161" s="51"/>
      <c r="H161"/>
      <c r="I161" s="42"/>
      <c r="K161" s="85"/>
      <c r="L161" s="85"/>
      <c r="M161" s="52"/>
      <c r="N161" s="51"/>
    </row>
    <row r="162" spans="1:14" ht="15" customHeight="1" outlineLevel="1" x14ac:dyDescent="0.25">
      <c r="A162" s="25" t="s">
        <v>1106</v>
      </c>
      <c r="B162" s="55"/>
      <c r="D162" s="85"/>
      <c r="E162" s="85"/>
      <c r="F162" s="52"/>
      <c r="G162" s="51"/>
      <c r="H162"/>
      <c r="I162" s="42"/>
      <c r="K162" s="85"/>
      <c r="L162" s="85"/>
      <c r="M162" s="52"/>
      <c r="N162" s="51"/>
    </row>
    <row r="163" spans="1:14" ht="15" customHeight="1" outlineLevel="1" x14ac:dyDescent="0.25">
      <c r="A163" s="25" t="s">
        <v>1107</v>
      </c>
      <c r="B163" s="55"/>
      <c r="D163" s="85"/>
      <c r="E163" s="85"/>
      <c r="F163" s="52"/>
      <c r="G163" s="51"/>
      <c r="H163"/>
      <c r="I163" s="42"/>
      <c r="K163" s="85"/>
      <c r="L163" s="85"/>
      <c r="M163" s="52"/>
      <c r="N163" s="51"/>
    </row>
    <row r="164" spans="1:14" ht="15" customHeight="1" outlineLevel="1" x14ac:dyDescent="0.25">
      <c r="A164" s="25" t="s">
        <v>1108</v>
      </c>
      <c r="B164" s="42"/>
      <c r="D164" s="85"/>
      <c r="E164" s="85"/>
      <c r="F164" s="52" t="str">
        <f t="shared" ref="F164:F165" si="4">IF($C$152=0,"",IF(C164="[for completion]","",C164/$C$152))</f>
        <v/>
      </c>
      <c r="G164" s="51"/>
      <c r="H164"/>
      <c r="I164" s="42"/>
      <c r="K164" s="85"/>
      <c r="L164" s="85"/>
      <c r="M164" s="52"/>
      <c r="N164" s="51"/>
    </row>
    <row r="165" spans="1:14" outlineLevel="1" x14ac:dyDescent="0.25">
      <c r="A165" s="25" t="s">
        <v>1109</v>
      </c>
      <c r="B165" s="56"/>
      <c r="C165" s="56"/>
      <c r="D165" s="56"/>
      <c r="E165" s="56"/>
      <c r="F165" s="52" t="str">
        <f t="shared" si="4"/>
        <v/>
      </c>
      <c r="G165" s="51"/>
      <c r="H165"/>
      <c r="I165" s="53"/>
      <c r="J165" s="42"/>
      <c r="K165" s="85"/>
      <c r="L165" s="85"/>
      <c r="M165" s="63"/>
      <c r="N165" s="51"/>
    </row>
    <row r="166" spans="1:14" ht="15" customHeight="1" x14ac:dyDescent="0.25">
      <c r="A166" s="44"/>
      <c r="B166" s="45" t="s">
        <v>1110</v>
      </c>
      <c r="C166" s="44"/>
      <c r="D166" s="44"/>
      <c r="E166" s="44"/>
      <c r="F166" s="47"/>
      <c r="G166" s="47"/>
      <c r="H166"/>
      <c r="I166" s="82"/>
      <c r="J166" s="39"/>
      <c r="K166" s="39"/>
      <c r="L166" s="39"/>
      <c r="M166" s="59"/>
      <c r="N166" s="59"/>
    </row>
    <row r="167" spans="1:14" x14ac:dyDescent="0.25">
      <c r="A167" s="25" t="s">
        <v>1111</v>
      </c>
      <c r="B167" s="25" t="s">
        <v>704</v>
      </c>
      <c r="C167" s="25" t="s">
        <v>36</v>
      </c>
      <c r="D167"/>
      <c r="E167" s="23"/>
      <c r="F167" s="23"/>
      <c r="G167"/>
      <c r="H167"/>
      <c r="K167" s="68"/>
      <c r="L167" s="23"/>
      <c r="M167" s="23"/>
      <c r="N167" s="68"/>
    </row>
    <row r="168" spans="1:14" outlineLevel="1" x14ac:dyDescent="0.25">
      <c r="A168" s="25" t="s">
        <v>1112</v>
      </c>
      <c r="D168"/>
      <c r="E168" s="23"/>
      <c r="F168" s="23"/>
      <c r="G168"/>
      <c r="H168"/>
      <c r="K168" s="68"/>
      <c r="L168" s="23"/>
      <c r="M168" s="23"/>
      <c r="N168" s="68"/>
    </row>
    <row r="169" spans="1:14" outlineLevel="1" x14ac:dyDescent="0.25">
      <c r="A169" s="25" t="s">
        <v>1113</v>
      </c>
      <c r="D169"/>
      <c r="E169" s="23"/>
      <c r="F169" s="23"/>
      <c r="G169"/>
      <c r="H169"/>
      <c r="K169" s="68"/>
      <c r="L169" s="23"/>
      <c r="M169" s="23"/>
      <c r="N169" s="68"/>
    </row>
    <row r="170" spans="1:14" outlineLevel="1" x14ac:dyDescent="0.25">
      <c r="A170" s="25" t="s">
        <v>1114</v>
      </c>
      <c r="D170"/>
      <c r="E170" s="23"/>
      <c r="F170" s="23"/>
      <c r="G170"/>
      <c r="H170"/>
      <c r="K170" s="68"/>
      <c r="L170" s="23"/>
      <c r="M170" s="23"/>
      <c r="N170" s="68"/>
    </row>
    <row r="171" spans="1:14" outlineLevel="1" x14ac:dyDescent="0.25">
      <c r="A171" s="25" t="s">
        <v>1115</v>
      </c>
      <c r="D171"/>
      <c r="E171" s="23"/>
      <c r="F171" s="23"/>
      <c r="G171"/>
      <c r="H171"/>
      <c r="K171" s="68"/>
      <c r="L171" s="23"/>
      <c r="M171" s="23"/>
      <c r="N171" s="68"/>
    </row>
    <row r="172" spans="1:14" x14ac:dyDescent="0.25">
      <c r="A172" s="44"/>
      <c r="B172" s="45" t="s">
        <v>1116</v>
      </c>
      <c r="C172" s="44" t="s">
        <v>953</v>
      </c>
      <c r="D172" s="44"/>
      <c r="E172" s="44"/>
      <c r="F172" s="47"/>
      <c r="G172" s="47"/>
      <c r="H172"/>
      <c r="I172" s="82"/>
      <c r="J172" s="39"/>
      <c r="K172" s="39"/>
      <c r="L172" s="39"/>
      <c r="M172" s="59"/>
      <c r="N172" s="59"/>
    </row>
    <row r="173" spans="1:14" ht="15" customHeight="1" x14ac:dyDescent="0.25">
      <c r="A173" s="25" t="s">
        <v>1117</v>
      </c>
      <c r="B173" s="25" t="s">
        <v>1118</v>
      </c>
      <c r="C173" s="25" t="s">
        <v>36</v>
      </c>
      <c r="D173"/>
      <c r="E173"/>
      <c r="F173"/>
      <c r="G173"/>
      <c r="H173"/>
      <c r="K173" s="68"/>
      <c r="L173" s="68"/>
      <c r="M173" s="68"/>
      <c r="N173" s="68"/>
    </row>
    <row r="174" spans="1:14" outlineLevel="1" x14ac:dyDescent="0.25">
      <c r="A174" s="25" t="s">
        <v>1119</v>
      </c>
      <c r="D174"/>
      <c r="E174"/>
      <c r="F174"/>
      <c r="G174"/>
      <c r="H174"/>
      <c r="K174" s="68"/>
      <c r="L174" s="68"/>
      <c r="M174" s="68"/>
      <c r="N174" s="68"/>
    </row>
    <row r="175" spans="1:14" outlineLevel="1" x14ac:dyDescent="0.25">
      <c r="A175" s="25" t="s">
        <v>1120</v>
      </c>
      <c r="D175"/>
      <c r="E175"/>
      <c r="F175"/>
      <c r="G175"/>
      <c r="H175"/>
      <c r="K175" s="68"/>
      <c r="L175" s="68"/>
      <c r="M175" s="68"/>
      <c r="N175" s="68"/>
    </row>
    <row r="176" spans="1:14" outlineLevel="1" x14ac:dyDescent="0.25">
      <c r="A176" s="25" t="s">
        <v>1121</v>
      </c>
      <c r="D176"/>
      <c r="E176"/>
      <c r="F176"/>
      <c r="G176"/>
      <c r="H176"/>
      <c r="K176" s="68"/>
      <c r="L176" s="68"/>
      <c r="M176" s="68"/>
      <c r="N176" s="68"/>
    </row>
    <row r="177" spans="1:14" outlineLevel="1" x14ac:dyDescent="0.25">
      <c r="A177" s="25" t="s">
        <v>1122</v>
      </c>
      <c r="D177"/>
      <c r="E177"/>
      <c r="F177"/>
      <c r="G177"/>
      <c r="H177"/>
      <c r="K177" s="68"/>
      <c r="L177" s="68"/>
      <c r="M177" s="68"/>
      <c r="N177" s="68"/>
    </row>
    <row r="178" spans="1:14" outlineLevel="1" x14ac:dyDescent="0.25">
      <c r="A178" s="25" t="s">
        <v>1123</v>
      </c>
    </row>
    <row r="179" spans="1:14" outlineLevel="1" x14ac:dyDescent="0.25">
      <c r="A179" s="25" t="s">
        <v>1124</v>
      </c>
    </row>
  </sheetData>
  <hyperlinks>
    <hyperlink ref="B6" location="'B2. HTT Public Sector Assets'!B8" display="8. Public Sector Assets"/>
    <hyperlink ref="B129" location="'2. Harmonised Glossary'!A9" display="Breakdown by Interest Rate"/>
    <hyperlink ref="B166" location="'2. Harmonised Glossary'!A14" display="Non-Performing Loans"/>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7">
    <tabColor rgb="FFE36E00"/>
  </sheetPr>
  <dimension ref="A1:G211"/>
  <sheetViews>
    <sheetView zoomScale="80" zoomScaleNormal="80" workbookViewId="0"/>
  </sheetViews>
  <sheetFormatPr baseColWidth="10" defaultColWidth="8.85546875" defaultRowHeight="15" outlineLevelRow="1" x14ac:dyDescent="0.25"/>
  <cols>
    <col min="1" max="1" width="10.7109375" style="25" customWidth="1"/>
    <col min="2" max="2" width="60.7109375" style="25" customWidth="1"/>
    <col min="3" max="4" width="40.7109375" style="25" customWidth="1"/>
    <col min="5" max="5" width="6.7109375" style="25" customWidth="1"/>
    <col min="6" max="6" width="40.7109375" style="25" customWidth="1"/>
    <col min="7" max="7" width="40.7109375" style="23" customWidth="1"/>
    <col min="8" max="16384" width="8.85546875" style="56"/>
  </cols>
  <sheetData>
    <row r="1" spans="1:7" ht="31.5" x14ac:dyDescent="0.25">
      <c r="A1" s="22" t="s">
        <v>1125</v>
      </c>
      <c r="B1" s="22"/>
      <c r="C1" s="23"/>
      <c r="D1" s="23"/>
      <c r="E1" s="23"/>
      <c r="F1" s="23"/>
    </row>
    <row r="2" spans="1:7" ht="15.75" thickBot="1" x14ac:dyDescent="0.3">
      <c r="A2" s="23"/>
      <c r="B2" s="23"/>
      <c r="C2" s="23"/>
      <c r="D2" s="23"/>
      <c r="E2" s="23"/>
      <c r="F2" s="23"/>
    </row>
    <row r="3" spans="1:7" ht="19.5" thickBot="1" x14ac:dyDescent="0.3">
      <c r="A3" s="26"/>
      <c r="B3" s="27" t="s">
        <v>24</v>
      </c>
      <c r="C3" s="28" t="s">
        <v>25</v>
      </c>
      <c r="D3" s="26"/>
      <c r="E3" s="26"/>
      <c r="F3" s="26"/>
      <c r="G3" s="26"/>
    </row>
    <row r="4" spans="1:7" ht="15.75" thickBot="1" x14ac:dyDescent="0.3"/>
    <row r="5" spans="1:7" ht="19.5" thickBot="1" x14ac:dyDescent="0.3">
      <c r="A5" s="29"/>
      <c r="B5" s="86" t="s">
        <v>1126</v>
      </c>
      <c r="C5" s="29"/>
      <c r="E5" s="31"/>
      <c r="F5" s="31"/>
    </row>
    <row r="6" spans="1:7" ht="15.75" thickBot="1" x14ac:dyDescent="0.3">
      <c r="B6" s="87" t="s">
        <v>1127</v>
      </c>
    </row>
    <row r="7" spans="1:7" x14ac:dyDescent="0.25">
      <c r="B7" s="35"/>
    </row>
    <row r="8" spans="1:7" ht="37.5" x14ac:dyDescent="0.25">
      <c r="A8" s="36" t="s">
        <v>34</v>
      </c>
      <c r="B8" s="36" t="s">
        <v>1127</v>
      </c>
      <c r="C8" s="37"/>
      <c r="D8" s="37"/>
      <c r="E8" s="37"/>
      <c r="F8" s="37"/>
      <c r="G8" s="38"/>
    </row>
    <row r="9" spans="1:7" ht="15" customHeight="1" x14ac:dyDescent="0.25">
      <c r="A9" s="44"/>
      <c r="B9" s="45" t="s">
        <v>941</v>
      </c>
      <c r="C9" s="44" t="s">
        <v>1128</v>
      </c>
      <c r="D9" s="44"/>
      <c r="E9" s="46"/>
      <c r="F9" s="44"/>
      <c r="G9" s="47"/>
    </row>
    <row r="10" spans="1:7" x14ac:dyDescent="0.25">
      <c r="A10" s="25" t="s">
        <v>1129</v>
      </c>
      <c r="B10" s="25" t="s">
        <v>1130</v>
      </c>
      <c r="C10" s="25" t="s">
        <v>36</v>
      </c>
    </row>
    <row r="11" spans="1:7" outlineLevel="1" x14ac:dyDescent="0.25">
      <c r="A11" s="25" t="s">
        <v>1131</v>
      </c>
      <c r="B11" s="40" t="s">
        <v>528</v>
      </c>
    </row>
    <row r="12" spans="1:7" outlineLevel="1" x14ac:dyDescent="0.25">
      <c r="A12" s="25" t="s">
        <v>1132</v>
      </c>
      <c r="B12" s="40" t="s">
        <v>530</v>
      </c>
    </row>
    <row r="13" spans="1:7" outlineLevel="1" x14ac:dyDescent="0.25">
      <c r="A13" s="25" t="s">
        <v>1133</v>
      </c>
      <c r="B13" s="40"/>
    </row>
    <row r="14" spans="1:7" outlineLevel="1" x14ac:dyDescent="0.25">
      <c r="A14" s="25" t="s">
        <v>1134</v>
      </c>
      <c r="B14" s="40"/>
    </row>
    <row r="15" spans="1:7" outlineLevel="1" x14ac:dyDescent="0.25">
      <c r="A15" s="25" t="s">
        <v>1135</v>
      </c>
      <c r="B15" s="40"/>
    </row>
    <row r="16" spans="1:7" outlineLevel="1" x14ac:dyDescent="0.25">
      <c r="A16" s="25" t="s">
        <v>1136</v>
      </c>
      <c r="B16" s="40"/>
    </row>
    <row r="17" spans="1:7" ht="15" customHeight="1" x14ac:dyDescent="0.25">
      <c r="A17" s="44"/>
      <c r="B17" s="45" t="s">
        <v>1137</v>
      </c>
      <c r="C17" s="44" t="s">
        <v>1138</v>
      </c>
      <c r="D17" s="44"/>
      <c r="E17" s="46"/>
      <c r="F17" s="47"/>
      <c r="G17" s="47"/>
    </row>
    <row r="18" spans="1:7" x14ac:dyDescent="0.25">
      <c r="A18" s="25" t="s">
        <v>1139</v>
      </c>
      <c r="B18" s="25" t="s">
        <v>539</v>
      </c>
      <c r="C18" s="25" t="s">
        <v>36</v>
      </c>
    </row>
    <row r="19" spans="1:7" outlineLevel="1" x14ac:dyDescent="0.25">
      <c r="A19" s="25" t="s">
        <v>1140</v>
      </c>
    </row>
    <row r="20" spans="1:7" outlineLevel="1" x14ac:dyDescent="0.25">
      <c r="A20" s="25" t="s">
        <v>1141</v>
      </c>
    </row>
    <row r="21" spans="1:7" outlineLevel="1" x14ac:dyDescent="0.25">
      <c r="A21" s="25" t="s">
        <v>1142</v>
      </c>
    </row>
    <row r="22" spans="1:7" outlineLevel="1" x14ac:dyDescent="0.25">
      <c r="A22" s="25" t="s">
        <v>1143</v>
      </c>
    </row>
    <row r="23" spans="1:7" outlineLevel="1" x14ac:dyDescent="0.25">
      <c r="A23" s="25" t="s">
        <v>1144</v>
      </c>
    </row>
    <row r="24" spans="1:7" outlineLevel="1" x14ac:dyDescent="0.25">
      <c r="A24" s="25" t="s">
        <v>1145</v>
      </c>
    </row>
    <row r="25" spans="1:7" ht="15" customHeight="1" x14ac:dyDescent="0.25">
      <c r="A25" s="44"/>
      <c r="B25" s="45" t="s">
        <v>1146</v>
      </c>
      <c r="C25" s="44" t="s">
        <v>1138</v>
      </c>
      <c r="D25" s="44"/>
      <c r="E25" s="46"/>
      <c r="F25" s="47"/>
      <c r="G25" s="47"/>
    </row>
    <row r="26" spans="1:7" x14ac:dyDescent="0.25">
      <c r="A26" s="25" t="s">
        <v>1147</v>
      </c>
      <c r="B26" s="78" t="s">
        <v>548</v>
      </c>
      <c r="C26" s="25">
        <f>SUM(C27:C54)</f>
        <v>0</v>
      </c>
      <c r="D26" s="78"/>
      <c r="F26" s="78"/>
      <c r="G26" s="25"/>
    </row>
    <row r="27" spans="1:7" x14ac:dyDescent="0.25">
      <c r="A27" s="25" t="s">
        <v>1148</v>
      </c>
      <c r="B27" s="25" t="s">
        <v>550</v>
      </c>
      <c r="C27" s="25" t="s">
        <v>36</v>
      </c>
      <c r="D27" s="78"/>
      <c r="F27" s="78"/>
      <c r="G27" s="25"/>
    </row>
    <row r="28" spans="1:7" ht="14.45" x14ac:dyDescent="0.35">
      <c r="A28" s="25" t="s">
        <v>1149</v>
      </c>
      <c r="B28" s="25" t="s">
        <v>552</v>
      </c>
      <c r="C28" s="25" t="s">
        <v>36</v>
      </c>
      <c r="D28" s="78"/>
      <c r="F28" s="78"/>
      <c r="G28" s="25"/>
    </row>
    <row r="29" spans="1:7" ht="14.45" x14ac:dyDescent="0.35">
      <c r="A29" s="25" t="s">
        <v>1150</v>
      </c>
      <c r="B29" s="25" t="s">
        <v>554</v>
      </c>
      <c r="C29" s="25" t="s">
        <v>36</v>
      </c>
      <c r="D29" s="78"/>
      <c r="F29" s="78"/>
      <c r="G29" s="25"/>
    </row>
    <row r="30" spans="1:7" ht="14.45" x14ac:dyDescent="0.35">
      <c r="A30" s="25" t="s">
        <v>1151</v>
      </c>
      <c r="B30" s="25" t="s">
        <v>556</v>
      </c>
      <c r="C30" s="25" t="s">
        <v>36</v>
      </c>
      <c r="D30" s="78"/>
      <c r="F30" s="78"/>
      <c r="G30" s="25"/>
    </row>
    <row r="31" spans="1:7" ht="14.45" x14ac:dyDescent="0.35">
      <c r="A31" s="25" t="s">
        <v>1152</v>
      </c>
      <c r="B31" s="25" t="s">
        <v>558</v>
      </c>
      <c r="C31" s="25" t="s">
        <v>36</v>
      </c>
      <c r="D31" s="78"/>
      <c r="F31" s="78"/>
      <c r="G31" s="25"/>
    </row>
    <row r="32" spans="1:7" ht="14.45" x14ac:dyDescent="0.35">
      <c r="A32" s="25" t="s">
        <v>1153</v>
      </c>
      <c r="B32" s="25" t="s">
        <v>560</v>
      </c>
      <c r="C32" s="25" t="s">
        <v>36</v>
      </c>
      <c r="D32" s="78"/>
      <c r="F32" s="78"/>
      <c r="G32" s="25"/>
    </row>
    <row r="33" spans="1:7" ht="14.45" x14ac:dyDescent="0.35">
      <c r="A33" s="25" t="s">
        <v>1154</v>
      </c>
      <c r="B33" s="25" t="s">
        <v>562</v>
      </c>
      <c r="C33" s="25" t="s">
        <v>36</v>
      </c>
      <c r="D33" s="78"/>
      <c r="F33" s="78"/>
      <c r="G33" s="25"/>
    </row>
    <row r="34" spans="1:7" ht="14.45" x14ac:dyDescent="0.35">
      <c r="A34" s="25" t="s">
        <v>1155</v>
      </c>
      <c r="B34" s="25" t="s">
        <v>564</v>
      </c>
      <c r="C34" s="25" t="s">
        <v>36</v>
      </c>
      <c r="D34" s="78"/>
      <c r="F34" s="78"/>
      <c r="G34" s="25"/>
    </row>
    <row r="35" spans="1:7" ht="14.45" x14ac:dyDescent="0.35">
      <c r="A35" s="25" t="s">
        <v>1156</v>
      </c>
      <c r="B35" s="25" t="s">
        <v>566</v>
      </c>
      <c r="C35" s="25" t="s">
        <v>36</v>
      </c>
      <c r="D35" s="78"/>
      <c r="F35" s="78"/>
      <c r="G35" s="25"/>
    </row>
    <row r="36" spans="1:7" ht="14.45" x14ac:dyDescent="0.35">
      <c r="A36" s="25" t="s">
        <v>1157</v>
      </c>
      <c r="B36" s="25" t="s">
        <v>568</v>
      </c>
      <c r="C36" s="25" t="s">
        <v>36</v>
      </c>
      <c r="D36" s="78"/>
      <c r="F36" s="78"/>
      <c r="G36" s="25"/>
    </row>
    <row r="37" spans="1:7" ht="14.45" x14ac:dyDescent="0.35">
      <c r="A37" s="25" t="s">
        <v>1158</v>
      </c>
      <c r="B37" s="25" t="s">
        <v>570</v>
      </c>
      <c r="C37" s="25" t="s">
        <v>36</v>
      </c>
      <c r="D37" s="78"/>
      <c r="F37" s="78"/>
      <c r="G37" s="25"/>
    </row>
    <row r="38" spans="1:7" ht="14.45" x14ac:dyDescent="0.35">
      <c r="A38" s="25" t="s">
        <v>1159</v>
      </c>
      <c r="B38" s="25" t="s">
        <v>572</v>
      </c>
      <c r="C38" s="25" t="s">
        <v>36</v>
      </c>
      <c r="D38" s="78"/>
      <c r="F38" s="78"/>
      <c r="G38" s="25"/>
    </row>
    <row r="39" spans="1:7" ht="14.45" x14ac:dyDescent="0.35">
      <c r="A39" s="25" t="s">
        <v>1160</v>
      </c>
      <c r="B39" s="25" t="s">
        <v>574</v>
      </c>
      <c r="C39" s="25" t="s">
        <v>36</v>
      </c>
      <c r="D39" s="78"/>
      <c r="F39" s="78"/>
      <c r="G39" s="25"/>
    </row>
    <row r="40" spans="1:7" x14ac:dyDescent="0.25">
      <c r="A40" s="25" t="s">
        <v>1161</v>
      </c>
      <c r="B40" s="25" t="s">
        <v>576</v>
      </c>
      <c r="C40" s="25" t="s">
        <v>36</v>
      </c>
      <c r="D40" s="78"/>
      <c r="F40" s="78"/>
      <c r="G40" s="25"/>
    </row>
    <row r="41" spans="1:7" x14ac:dyDescent="0.25">
      <c r="A41" s="25" t="s">
        <v>1162</v>
      </c>
      <c r="B41" s="25" t="s">
        <v>578</v>
      </c>
      <c r="C41" s="25" t="s">
        <v>36</v>
      </c>
      <c r="D41" s="78"/>
      <c r="F41" s="78"/>
      <c r="G41" s="25"/>
    </row>
    <row r="42" spans="1:7" x14ac:dyDescent="0.25">
      <c r="A42" s="25" t="s">
        <v>1163</v>
      </c>
      <c r="B42" s="25" t="s">
        <v>3</v>
      </c>
      <c r="C42" s="25" t="s">
        <v>36</v>
      </c>
      <c r="D42" s="78"/>
      <c r="F42" s="78"/>
      <c r="G42" s="25"/>
    </row>
    <row r="43" spans="1:7" x14ac:dyDescent="0.25">
      <c r="A43" s="25" t="s">
        <v>1164</v>
      </c>
      <c r="B43" s="25" t="s">
        <v>581</v>
      </c>
      <c r="C43" s="25" t="s">
        <v>36</v>
      </c>
      <c r="D43" s="78"/>
      <c r="F43" s="78"/>
      <c r="G43" s="25"/>
    </row>
    <row r="44" spans="1:7" x14ac:dyDescent="0.25">
      <c r="A44" s="25" t="s">
        <v>1165</v>
      </c>
      <c r="B44" s="25" t="s">
        <v>583</v>
      </c>
      <c r="C44" s="25" t="s">
        <v>36</v>
      </c>
      <c r="D44" s="78"/>
      <c r="F44" s="78"/>
      <c r="G44" s="25"/>
    </row>
    <row r="45" spans="1:7" x14ac:dyDescent="0.25">
      <c r="A45" s="25" t="s">
        <v>1166</v>
      </c>
      <c r="B45" s="25" t="s">
        <v>585</v>
      </c>
      <c r="C45" s="25" t="s">
        <v>36</v>
      </c>
      <c r="D45" s="78"/>
      <c r="F45" s="78"/>
      <c r="G45" s="25"/>
    </row>
    <row r="46" spans="1:7" x14ac:dyDescent="0.25">
      <c r="A46" s="25" t="s">
        <v>1167</v>
      </c>
      <c r="B46" s="25" t="s">
        <v>587</v>
      </c>
      <c r="C46" s="25" t="s">
        <v>36</v>
      </c>
      <c r="D46" s="78"/>
      <c r="F46" s="78"/>
      <c r="G46" s="25"/>
    </row>
    <row r="47" spans="1:7" x14ac:dyDescent="0.25">
      <c r="A47" s="25" t="s">
        <v>1168</v>
      </c>
      <c r="B47" s="25" t="s">
        <v>589</v>
      </c>
      <c r="C47" s="25" t="s">
        <v>36</v>
      </c>
      <c r="D47" s="78"/>
      <c r="F47" s="78"/>
      <c r="G47" s="25"/>
    </row>
    <row r="48" spans="1:7" x14ac:dyDescent="0.25">
      <c r="A48" s="25" t="s">
        <v>1169</v>
      </c>
      <c r="B48" s="25" t="s">
        <v>591</v>
      </c>
      <c r="C48" s="25" t="s">
        <v>36</v>
      </c>
      <c r="D48" s="78"/>
      <c r="F48" s="78"/>
      <c r="G48" s="25"/>
    </row>
    <row r="49" spans="1:7" x14ac:dyDescent="0.25">
      <c r="A49" s="25" t="s">
        <v>1170</v>
      </c>
      <c r="B49" s="25" t="s">
        <v>593</v>
      </c>
      <c r="C49" s="25" t="s">
        <v>36</v>
      </c>
      <c r="D49" s="78"/>
      <c r="F49" s="78"/>
      <c r="G49" s="25"/>
    </row>
    <row r="50" spans="1:7" x14ac:dyDescent="0.25">
      <c r="A50" s="25" t="s">
        <v>1171</v>
      </c>
      <c r="B50" s="25" t="s">
        <v>595</v>
      </c>
      <c r="C50" s="25" t="s">
        <v>36</v>
      </c>
      <c r="D50" s="78"/>
      <c r="F50" s="78"/>
      <c r="G50" s="25"/>
    </row>
    <row r="51" spans="1:7" x14ac:dyDescent="0.25">
      <c r="A51" s="25" t="s">
        <v>1172</v>
      </c>
      <c r="B51" s="25" t="s">
        <v>597</v>
      </c>
      <c r="C51" s="25" t="s">
        <v>36</v>
      </c>
      <c r="D51" s="78"/>
      <c r="F51" s="78"/>
      <c r="G51" s="25"/>
    </row>
    <row r="52" spans="1:7" x14ac:dyDescent="0.25">
      <c r="A52" s="25" t="s">
        <v>1173</v>
      </c>
      <c r="B52" s="25" t="s">
        <v>599</v>
      </c>
      <c r="C52" s="25" t="s">
        <v>36</v>
      </c>
      <c r="D52" s="78"/>
      <c r="F52" s="78"/>
      <c r="G52" s="25"/>
    </row>
    <row r="53" spans="1:7" x14ac:dyDescent="0.25">
      <c r="A53" s="25" t="s">
        <v>1174</v>
      </c>
      <c r="B53" s="25" t="s">
        <v>6</v>
      </c>
      <c r="C53" s="25" t="s">
        <v>36</v>
      </c>
      <c r="D53" s="78"/>
      <c r="F53" s="78"/>
      <c r="G53" s="25"/>
    </row>
    <row r="54" spans="1:7" x14ac:dyDescent="0.25">
      <c r="A54" s="25" t="s">
        <v>1175</v>
      </c>
      <c r="B54" s="25" t="s">
        <v>602</v>
      </c>
      <c r="C54" s="25" t="s">
        <v>36</v>
      </c>
      <c r="D54" s="78"/>
      <c r="F54" s="78"/>
      <c r="G54" s="25"/>
    </row>
    <row r="55" spans="1:7" x14ac:dyDescent="0.25">
      <c r="A55" s="25" t="s">
        <v>1176</v>
      </c>
      <c r="B55" s="78" t="s">
        <v>289</v>
      </c>
      <c r="C55" s="78">
        <f>SUM(C56:C58)</f>
        <v>0</v>
      </c>
      <c r="D55" s="78"/>
      <c r="F55" s="78"/>
      <c r="G55" s="25"/>
    </row>
    <row r="56" spans="1:7" x14ac:dyDescent="0.25">
      <c r="A56" s="25" t="s">
        <v>1177</v>
      </c>
      <c r="B56" s="25" t="s">
        <v>605</v>
      </c>
      <c r="C56" s="25" t="s">
        <v>36</v>
      </c>
      <c r="D56" s="78"/>
      <c r="F56" s="78"/>
      <c r="G56" s="25"/>
    </row>
    <row r="57" spans="1:7" x14ac:dyDescent="0.25">
      <c r="A57" s="25" t="s">
        <v>1178</v>
      </c>
      <c r="B57" s="25" t="s">
        <v>607</v>
      </c>
      <c r="C57" s="25" t="s">
        <v>36</v>
      </c>
      <c r="D57" s="78"/>
      <c r="F57" s="78"/>
      <c r="G57" s="25"/>
    </row>
    <row r="58" spans="1:7" x14ac:dyDescent="0.25">
      <c r="A58" s="25" t="s">
        <v>1179</v>
      </c>
      <c r="B58" s="25" t="s">
        <v>2</v>
      </c>
      <c r="C58" s="25" t="s">
        <v>36</v>
      </c>
      <c r="D58" s="78"/>
      <c r="F58" s="78"/>
      <c r="G58" s="25"/>
    </row>
    <row r="59" spans="1:7" x14ac:dyDescent="0.25">
      <c r="A59" s="25" t="s">
        <v>1180</v>
      </c>
      <c r="B59" s="78" t="s">
        <v>100</v>
      </c>
      <c r="C59" s="78">
        <f>SUM(C60:C69)</f>
        <v>0</v>
      </c>
      <c r="D59" s="78"/>
      <c r="F59" s="78"/>
      <c r="G59" s="25"/>
    </row>
    <row r="60" spans="1:7" x14ac:dyDescent="0.25">
      <c r="A60" s="25" t="s">
        <v>1181</v>
      </c>
      <c r="B60" s="42" t="s">
        <v>291</v>
      </c>
      <c r="C60" s="25" t="s">
        <v>36</v>
      </c>
      <c r="D60" s="78"/>
      <c r="F60" s="78"/>
      <c r="G60" s="25"/>
    </row>
    <row r="61" spans="1:7" x14ac:dyDescent="0.25">
      <c r="A61" s="25" t="s">
        <v>1182</v>
      </c>
      <c r="B61" s="42" t="s">
        <v>293</v>
      </c>
      <c r="C61" s="25" t="s">
        <v>36</v>
      </c>
      <c r="D61" s="78"/>
      <c r="F61" s="78"/>
      <c r="G61" s="25"/>
    </row>
    <row r="62" spans="1:7" x14ac:dyDescent="0.25">
      <c r="A62" s="25" t="s">
        <v>1183</v>
      </c>
      <c r="B62" s="42" t="s">
        <v>295</v>
      </c>
      <c r="C62" s="25" t="s">
        <v>36</v>
      </c>
      <c r="D62" s="78"/>
      <c r="F62" s="78"/>
      <c r="G62" s="25"/>
    </row>
    <row r="63" spans="1:7" x14ac:dyDescent="0.25">
      <c r="A63" s="25" t="s">
        <v>1184</v>
      </c>
      <c r="B63" s="42" t="s">
        <v>12</v>
      </c>
      <c r="C63" s="25" t="s">
        <v>36</v>
      </c>
      <c r="D63" s="78"/>
      <c r="F63" s="78"/>
      <c r="G63" s="25"/>
    </row>
    <row r="64" spans="1:7" x14ac:dyDescent="0.25">
      <c r="A64" s="25" t="s">
        <v>1185</v>
      </c>
      <c r="B64" s="42" t="s">
        <v>298</v>
      </c>
      <c r="C64" s="25" t="s">
        <v>36</v>
      </c>
      <c r="D64" s="78"/>
      <c r="F64" s="78"/>
      <c r="G64" s="25"/>
    </row>
    <row r="65" spans="1:7" x14ac:dyDescent="0.25">
      <c r="A65" s="25" t="s">
        <v>1186</v>
      </c>
      <c r="B65" s="42" t="s">
        <v>300</v>
      </c>
      <c r="C65" s="25" t="s">
        <v>36</v>
      </c>
      <c r="D65" s="78"/>
      <c r="F65" s="78"/>
      <c r="G65" s="25"/>
    </row>
    <row r="66" spans="1:7" x14ac:dyDescent="0.25">
      <c r="A66" s="25" t="s">
        <v>1187</v>
      </c>
      <c r="B66" s="42" t="s">
        <v>302</v>
      </c>
      <c r="C66" s="25" t="s">
        <v>36</v>
      </c>
      <c r="D66" s="78"/>
      <c r="F66" s="78"/>
      <c r="G66" s="25"/>
    </row>
    <row r="67" spans="1:7" x14ac:dyDescent="0.25">
      <c r="A67" s="25" t="s">
        <v>1188</v>
      </c>
      <c r="B67" s="42" t="s">
        <v>304</v>
      </c>
      <c r="C67" s="25" t="s">
        <v>36</v>
      </c>
      <c r="D67" s="78"/>
      <c r="F67" s="78"/>
      <c r="G67" s="25"/>
    </row>
    <row r="68" spans="1:7" x14ac:dyDescent="0.25">
      <c r="A68" s="25" t="s">
        <v>1189</v>
      </c>
      <c r="B68" s="42" t="s">
        <v>306</v>
      </c>
      <c r="C68" s="25" t="s">
        <v>36</v>
      </c>
      <c r="D68" s="78"/>
      <c r="F68" s="78"/>
      <c r="G68" s="25"/>
    </row>
    <row r="69" spans="1:7" x14ac:dyDescent="0.25">
      <c r="A69" s="25" t="s">
        <v>1190</v>
      </c>
      <c r="B69" s="42" t="s">
        <v>100</v>
      </c>
      <c r="C69" s="25" t="s">
        <v>36</v>
      </c>
      <c r="D69" s="78"/>
      <c r="F69" s="78"/>
      <c r="G69" s="25"/>
    </row>
    <row r="70" spans="1:7" outlineLevel="1" x14ac:dyDescent="0.25">
      <c r="A70" s="25" t="s">
        <v>1191</v>
      </c>
      <c r="B70" s="55" t="s">
        <v>104</v>
      </c>
      <c r="G70" s="25"/>
    </row>
    <row r="71" spans="1:7" outlineLevel="1" x14ac:dyDescent="0.25">
      <c r="A71" s="25" t="s">
        <v>1192</v>
      </c>
      <c r="B71" s="55" t="s">
        <v>104</v>
      </c>
      <c r="G71" s="25"/>
    </row>
    <row r="72" spans="1:7" outlineLevel="1" x14ac:dyDescent="0.25">
      <c r="A72" s="25" t="s">
        <v>1193</v>
      </c>
      <c r="B72" s="55" t="s">
        <v>104</v>
      </c>
      <c r="G72" s="25"/>
    </row>
    <row r="73" spans="1:7" outlineLevel="1" x14ac:dyDescent="0.25">
      <c r="A73" s="25" t="s">
        <v>1194</v>
      </c>
      <c r="B73" s="55" t="s">
        <v>104</v>
      </c>
      <c r="G73" s="25"/>
    </row>
    <row r="74" spans="1:7" outlineLevel="1" x14ac:dyDescent="0.25">
      <c r="A74" s="25" t="s">
        <v>1195</v>
      </c>
      <c r="B74" s="55" t="s">
        <v>104</v>
      </c>
      <c r="G74" s="25"/>
    </row>
    <row r="75" spans="1:7" outlineLevel="1" x14ac:dyDescent="0.25">
      <c r="A75" s="25" t="s">
        <v>1196</v>
      </c>
      <c r="B75" s="55" t="s">
        <v>104</v>
      </c>
      <c r="G75" s="25"/>
    </row>
    <row r="76" spans="1:7" outlineLevel="1" x14ac:dyDescent="0.25">
      <c r="A76" s="25" t="s">
        <v>1197</v>
      </c>
      <c r="B76" s="55" t="s">
        <v>104</v>
      </c>
      <c r="G76" s="25"/>
    </row>
    <row r="77" spans="1:7" outlineLevel="1" x14ac:dyDescent="0.25">
      <c r="A77" s="25" t="s">
        <v>1198</v>
      </c>
      <c r="B77" s="55" t="s">
        <v>104</v>
      </c>
      <c r="G77" s="25"/>
    </row>
    <row r="78" spans="1:7" outlineLevel="1" x14ac:dyDescent="0.25">
      <c r="A78" s="25" t="s">
        <v>1199</v>
      </c>
      <c r="B78" s="55" t="s">
        <v>104</v>
      </c>
      <c r="G78" s="25"/>
    </row>
    <row r="79" spans="1:7" outlineLevel="1" x14ac:dyDescent="0.25">
      <c r="A79" s="25" t="s">
        <v>1200</v>
      </c>
      <c r="B79" s="55" t="s">
        <v>104</v>
      </c>
      <c r="G79" s="25"/>
    </row>
    <row r="80" spans="1:7" ht="15" customHeight="1" x14ac:dyDescent="0.25">
      <c r="A80" s="44"/>
      <c r="B80" s="45" t="s">
        <v>1201</v>
      </c>
      <c r="C80" s="44" t="s">
        <v>1138</v>
      </c>
      <c r="D80" s="44"/>
      <c r="E80" s="46"/>
      <c r="F80" s="47"/>
      <c r="G80" s="47"/>
    </row>
    <row r="81" spans="1:7" x14ac:dyDescent="0.25">
      <c r="A81" s="25" t="s">
        <v>1202</v>
      </c>
      <c r="B81" s="25" t="s">
        <v>665</v>
      </c>
      <c r="C81" s="25" t="s">
        <v>36</v>
      </c>
      <c r="E81" s="23"/>
    </row>
    <row r="82" spans="1:7" x14ac:dyDescent="0.25">
      <c r="A82" s="25" t="s">
        <v>1203</v>
      </c>
      <c r="B82" s="25" t="s">
        <v>667</v>
      </c>
      <c r="C82" s="25" t="s">
        <v>36</v>
      </c>
      <c r="E82" s="23"/>
    </row>
    <row r="83" spans="1:7" x14ac:dyDescent="0.25">
      <c r="A83" s="25" t="s">
        <v>1204</v>
      </c>
      <c r="B83" s="25" t="s">
        <v>100</v>
      </c>
      <c r="C83" s="25" t="s">
        <v>36</v>
      </c>
      <c r="E83" s="23"/>
    </row>
    <row r="84" spans="1:7" outlineLevel="1" x14ac:dyDescent="0.25">
      <c r="A84" s="25" t="s">
        <v>1205</v>
      </c>
      <c r="E84" s="23"/>
    </row>
    <row r="85" spans="1:7" outlineLevel="1" x14ac:dyDescent="0.25">
      <c r="A85" s="25" t="s">
        <v>1206</v>
      </c>
      <c r="E85" s="23"/>
    </row>
    <row r="86" spans="1:7" outlineLevel="1" x14ac:dyDescent="0.25">
      <c r="A86" s="25" t="s">
        <v>1207</v>
      </c>
      <c r="E86" s="23"/>
    </row>
    <row r="87" spans="1:7" outlineLevel="1" x14ac:dyDescent="0.25">
      <c r="A87" s="25" t="s">
        <v>1208</v>
      </c>
      <c r="E87" s="23"/>
    </row>
    <row r="88" spans="1:7" outlineLevel="1" x14ac:dyDescent="0.25">
      <c r="A88" s="25" t="s">
        <v>1209</v>
      </c>
      <c r="E88" s="23"/>
    </row>
    <row r="89" spans="1:7" outlineLevel="1" x14ac:dyDescent="0.25">
      <c r="A89" s="25" t="s">
        <v>1210</v>
      </c>
      <c r="E89" s="23"/>
    </row>
    <row r="90" spans="1:7" ht="15" customHeight="1" x14ac:dyDescent="0.25">
      <c r="A90" s="44"/>
      <c r="B90" s="45" t="s">
        <v>1211</v>
      </c>
      <c r="C90" s="44" t="s">
        <v>1138</v>
      </c>
      <c r="D90" s="44"/>
      <c r="E90" s="46"/>
      <c r="F90" s="47"/>
      <c r="G90" s="47"/>
    </row>
    <row r="91" spans="1:7" x14ac:dyDescent="0.25">
      <c r="A91" s="25" t="s">
        <v>1212</v>
      </c>
      <c r="B91" s="25" t="s">
        <v>677</v>
      </c>
      <c r="C91" s="25" t="s">
        <v>36</v>
      </c>
      <c r="E91" s="23"/>
    </row>
    <row r="92" spans="1:7" x14ac:dyDescent="0.25">
      <c r="A92" s="25" t="s">
        <v>1213</v>
      </c>
      <c r="B92" s="25" t="s">
        <v>679</v>
      </c>
      <c r="C92" s="25" t="s">
        <v>36</v>
      </c>
      <c r="E92" s="23"/>
    </row>
    <row r="93" spans="1:7" x14ac:dyDescent="0.25">
      <c r="A93" s="25" t="s">
        <v>1214</v>
      </c>
      <c r="B93" s="25" t="s">
        <v>100</v>
      </c>
      <c r="C93" s="25" t="s">
        <v>36</v>
      </c>
      <c r="E93" s="23"/>
    </row>
    <row r="94" spans="1:7" outlineLevel="1" x14ac:dyDescent="0.25">
      <c r="A94" s="25" t="s">
        <v>1215</v>
      </c>
      <c r="C94" s="25" t="s">
        <v>36</v>
      </c>
      <c r="E94" s="23"/>
    </row>
    <row r="95" spans="1:7" outlineLevel="1" x14ac:dyDescent="0.25">
      <c r="A95" s="25" t="s">
        <v>1216</v>
      </c>
      <c r="E95" s="23"/>
    </row>
    <row r="96" spans="1:7" outlineLevel="1" x14ac:dyDescent="0.25">
      <c r="A96" s="25" t="s">
        <v>1217</v>
      </c>
      <c r="E96" s="23"/>
    </row>
    <row r="97" spans="1:7" outlineLevel="1" x14ac:dyDescent="0.25">
      <c r="A97" s="25" t="s">
        <v>1218</v>
      </c>
      <c r="E97" s="23"/>
    </row>
    <row r="98" spans="1:7" outlineLevel="1" x14ac:dyDescent="0.25">
      <c r="A98" s="25" t="s">
        <v>1219</v>
      </c>
      <c r="E98" s="23"/>
    </row>
    <row r="99" spans="1:7" outlineLevel="1" x14ac:dyDescent="0.25">
      <c r="A99" s="25" t="s">
        <v>1220</v>
      </c>
      <c r="E99" s="23"/>
    </row>
    <row r="100" spans="1:7" ht="15" customHeight="1" x14ac:dyDescent="0.25">
      <c r="A100" s="44"/>
      <c r="B100" s="45" t="s">
        <v>1221</v>
      </c>
      <c r="C100" s="44" t="s">
        <v>1138</v>
      </c>
      <c r="D100" s="44"/>
      <c r="E100" s="46"/>
      <c r="F100" s="47"/>
      <c r="G100" s="47"/>
    </row>
    <row r="101" spans="1:7" x14ac:dyDescent="0.25">
      <c r="A101" s="25" t="s">
        <v>1222</v>
      </c>
      <c r="B101" s="21" t="s">
        <v>689</v>
      </c>
      <c r="C101" s="25" t="s">
        <v>36</v>
      </c>
      <c r="E101" s="23"/>
    </row>
    <row r="102" spans="1:7" x14ac:dyDescent="0.25">
      <c r="A102" s="25" t="s">
        <v>1223</v>
      </c>
      <c r="B102" s="21" t="s">
        <v>691</v>
      </c>
      <c r="C102" s="25" t="s">
        <v>36</v>
      </c>
      <c r="E102" s="23"/>
    </row>
    <row r="103" spans="1:7" x14ac:dyDescent="0.25">
      <c r="A103" s="25" t="s">
        <v>1224</v>
      </c>
      <c r="B103" s="21" t="s">
        <v>693</v>
      </c>
      <c r="C103" s="25" t="s">
        <v>36</v>
      </c>
    </row>
    <row r="104" spans="1:7" x14ac:dyDescent="0.25">
      <c r="A104" s="25" t="s">
        <v>1225</v>
      </c>
      <c r="B104" s="21" t="s">
        <v>695</v>
      </c>
      <c r="C104" s="25" t="s">
        <v>36</v>
      </c>
    </row>
    <row r="105" spans="1:7" x14ac:dyDescent="0.25">
      <c r="A105" s="25" t="s">
        <v>1226</v>
      </c>
      <c r="B105" s="21" t="s">
        <v>697</v>
      </c>
      <c r="C105" s="25" t="s">
        <v>36</v>
      </c>
    </row>
    <row r="106" spans="1:7" outlineLevel="1" x14ac:dyDescent="0.25">
      <c r="A106" s="25" t="s">
        <v>1227</v>
      </c>
      <c r="B106" s="21"/>
    </row>
    <row r="107" spans="1:7" outlineLevel="1" x14ac:dyDescent="0.25">
      <c r="A107" s="25" t="s">
        <v>1228</v>
      </c>
      <c r="B107" s="21"/>
    </row>
    <row r="108" spans="1:7" outlineLevel="1" x14ac:dyDescent="0.25">
      <c r="A108" s="25" t="s">
        <v>1229</v>
      </c>
      <c r="B108" s="21"/>
    </row>
    <row r="109" spans="1:7" outlineLevel="1" x14ac:dyDescent="0.25">
      <c r="A109" s="25" t="s">
        <v>1230</v>
      </c>
      <c r="B109" s="21"/>
    </row>
    <row r="110" spans="1:7" ht="15" customHeight="1" x14ac:dyDescent="0.25">
      <c r="A110" s="44"/>
      <c r="B110" s="45" t="s">
        <v>1231</v>
      </c>
      <c r="C110" s="44" t="s">
        <v>1138</v>
      </c>
      <c r="D110" s="44"/>
      <c r="E110" s="46"/>
      <c r="F110" s="47"/>
      <c r="G110" s="47"/>
    </row>
    <row r="111" spans="1:7" x14ac:dyDescent="0.25">
      <c r="A111" s="25" t="s">
        <v>1232</v>
      </c>
      <c r="B111" s="25" t="s">
        <v>704</v>
      </c>
      <c r="C111" s="25" t="s">
        <v>36</v>
      </c>
      <c r="E111" s="23"/>
    </row>
    <row r="112" spans="1:7" outlineLevel="1" x14ac:dyDescent="0.25">
      <c r="A112" s="25" t="s">
        <v>1233</v>
      </c>
      <c r="E112" s="23"/>
    </row>
    <row r="113" spans="1:7" outlineLevel="1" x14ac:dyDescent="0.25">
      <c r="A113" s="25" t="s">
        <v>1234</v>
      </c>
      <c r="E113" s="23"/>
    </row>
    <row r="114" spans="1:7" outlineLevel="1" x14ac:dyDescent="0.25">
      <c r="A114" s="25" t="s">
        <v>1235</v>
      </c>
      <c r="E114" s="23"/>
    </row>
    <row r="115" spans="1:7" outlineLevel="1" x14ac:dyDescent="0.25">
      <c r="A115" s="25" t="s">
        <v>1236</v>
      </c>
      <c r="E115" s="23"/>
    </row>
    <row r="116" spans="1:7" ht="15" customHeight="1" x14ac:dyDescent="0.25">
      <c r="A116" s="44"/>
      <c r="B116" s="45" t="s">
        <v>1237</v>
      </c>
      <c r="C116" s="44" t="s">
        <v>710</v>
      </c>
      <c r="D116" s="44" t="s">
        <v>711</v>
      </c>
      <c r="E116" s="46"/>
      <c r="F116" s="44" t="s">
        <v>1138</v>
      </c>
      <c r="G116" s="44" t="s">
        <v>712</v>
      </c>
    </row>
    <row r="117" spans="1:7" x14ac:dyDescent="0.25">
      <c r="A117" s="25" t="s">
        <v>1238</v>
      </c>
      <c r="B117" s="42" t="s">
        <v>714</v>
      </c>
      <c r="C117" s="25" t="s">
        <v>36</v>
      </c>
      <c r="D117" s="39"/>
      <c r="E117" s="39"/>
      <c r="F117" s="59"/>
      <c r="G117" s="59"/>
    </row>
    <row r="118" spans="1:7" x14ac:dyDescent="0.25">
      <c r="A118" s="39"/>
      <c r="B118" s="82"/>
      <c r="C118" s="39"/>
      <c r="D118" s="39"/>
      <c r="E118" s="39"/>
      <c r="F118" s="59"/>
      <c r="G118" s="59"/>
    </row>
    <row r="119" spans="1:7" x14ac:dyDescent="0.25">
      <c r="B119" s="42" t="s">
        <v>715</v>
      </c>
      <c r="C119" s="39"/>
      <c r="D119" s="39"/>
      <c r="E119" s="39"/>
      <c r="F119" s="59"/>
      <c r="G119" s="59"/>
    </row>
    <row r="120" spans="1:7" x14ac:dyDescent="0.25">
      <c r="A120" s="25" t="s">
        <v>1239</v>
      </c>
      <c r="B120" s="42" t="s">
        <v>632</v>
      </c>
      <c r="C120" s="25" t="s">
        <v>36</v>
      </c>
      <c r="D120" s="25" t="s">
        <v>36</v>
      </c>
      <c r="E120" s="39"/>
      <c r="F120" s="52" t="str">
        <f t="shared" ref="F120:F143" si="0">IF($C$144=0,"",IF(C120="[for completion]","",C120/$C$144))</f>
        <v/>
      </c>
      <c r="G120" s="52" t="str">
        <f t="shared" ref="G120:G143" si="1">IF($D$144=0,"",IF(D120="[for completion]","",D120/$D$144))</f>
        <v/>
      </c>
    </row>
    <row r="121" spans="1:7" x14ac:dyDescent="0.25">
      <c r="A121" s="25" t="s">
        <v>1240</v>
      </c>
      <c r="B121" s="42" t="s">
        <v>632</v>
      </c>
      <c r="C121" s="25" t="s">
        <v>36</v>
      </c>
      <c r="D121" s="25" t="s">
        <v>36</v>
      </c>
      <c r="E121" s="39"/>
      <c r="F121" s="52" t="str">
        <f t="shared" si="0"/>
        <v/>
      </c>
      <c r="G121" s="52" t="str">
        <f t="shared" si="1"/>
        <v/>
      </c>
    </row>
    <row r="122" spans="1:7" x14ac:dyDescent="0.25">
      <c r="A122" s="25" t="s">
        <v>1241</v>
      </c>
      <c r="B122" s="42" t="s">
        <v>632</v>
      </c>
      <c r="C122" s="25" t="s">
        <v>36</v>
      </c>
      <c r="D122" s="25" t="s">
        <v>36</v>
      </c>
      <c r="E122" s="39"/>
      <c r="F122" s="52" t="str">
        <f t="shared" si="0"/>
        <v/>
      </c>
      <c r="G122" s="52" t="str">
        <f t="shared" si="1"/>
        <v/>
      </c>
    </row>
    <row r="123" spans="1:7" x14ac:dyDescent="0.25">
      <c r="A123" s="25" t="s">
        <v>1242</v>
      </c>
      <c r="B123" s="42" t="s">
        <v>632</v>
      </c>
      <c r="C123" s="25" t="s">
        <v>36</v>
      </c>
      <c r="D123" s="25" t="s">
        <v>36</v>
      </c>
      <c r="E123" s="39"/>
      <c r="F123" s="52" t="str">
        <f t="shared" si="0"/>
        <v/>
      </c>
      <c r="G123" s="52" t="str">
        <f t="shared" si="1"/>
        <v/>
      </c>
    </row>
    <row r="124" spans="1:7" x14ac:dyDescent="0.25">
      <c r="A124" s="25" t="s">
        <v>1243</v>
      </c>
      <c r="B124" s="42" t="s">
        <v>632</v>
      </c>
      <c r="C124" s="25" t="s">
        <v>36</v>
      </c>
      <c r="D124" s="25" t="s">
        <v>36</v>
      </c>
      <c r="E124" s="39"/>
      <c r="F124" s="52" t="str">
        <f t="shared" si="0"/>
        <v/>
      </c>
      <c r="G124" s="52" t="str">
        <f t="shared" si="1"/>
        <v/>
      </c>
    </row>
    <row r="125" spans="1:7" x14ac:dyDescent="0.25">
      <c r="A125" s="25" t="s">
        <v>1244</v>
      </c>
      <c r="B125" s="42" t="s">
        <v>632</v>
      </c>
      <c r="C125" s="25" t="s">
        <v>36</v>
      </c>
      <c r="D125" s="25" t="s">
        <v>36</v>
      </c>
      <c r="E125" s="39"/>
      <c r="F125" s="52" t="str">
        <f t="shared" si="0"/>
        <v/>
      </c>
      <c r="G125" s="52" t="str">
        <f t="shared" si="1"/>
        <v/>
      </c>
    </row>
    <row r="126" spans="1:7" x14ac:dyDescent="0.25">
      <c r="A126" s="25" t="s">
        <v>1245</v>
      </c>
      <c r="B126" s="42" t="s">
        <v>632</v>
      </c>
      <c r="C126" s="25" t="s">
        <v>36</v>
      </c>
      <c r="D126" s="25" t="s">
        <v>36</v>
      </c>
      <c r="E126" s="39"/>
      <c r="F126" s="52" t="str">
        <f t="shared" si="0"/>
        <v/>
      </c>
      <c r="G126" s="52" t="str">
        <f t="shared" si="1"/>
        <v/>
      </c>
    </row>
    <row r="127" spans="1:7" x14ac:dyDescent="0.25">
      <c r="A127" s="25" t="s">
        <v>1246</v>
      </c>
      <c r="B127" s="42" t="s">
        <v>632</v>
      </c>
      <c r="C127" s="25" t="s">
        <v>36</v>
      </c>
      <c r="D127" s="25" t="s">
        <v>36</v>
      </c>
      <c r="E127" s="39"/>
      <c r="F127" s="52" t="str">
        <f t="shared" si="0"/>
        <v/>
      </c>
      <c r="G127" s="52" t="str">
        <f t="shared" si="1"/>
        <v/>
      </c>
    </row>
    <row r="128" spans="1:7" x14ac:dyDescent="0.25">
      <c r="A128" s="25" t="s">
        <v>1247</v>
      </c>
      <c r="B128" s="42" t="s">
        <v>632</v>
      </c>
      <c r="C128" s="25" t="s">
        <v>36</v>
      </c>
      <c r="D128" s="25" t="s">
        <v>36</v>
      </c>
      <c r="E128" s="39"/>
      <c r="F128" s="52" t="str">
        <f t="shared" si="0"/>
        <v/>
      </c>
      <c r="G128" s="52" t="str">
        <f t="shared" si="1"/>
        <v/>
      </c>
    </row>
    <row r="129" spans="1:7" x14ac:dyDescent="0.25">
      <c r="A129" s="25" t="s">
        <v>1248</v>
      </c>
      <c r="B129" s="42" t="s">
        <v>632</v>
      </c>
      <c r="C129" s="25" t="s">
        <v>36</v>
      </c>
      <c r="D129" s="25" t="s">
        <v>36</v>
      </c>
      <c r="E129" s="42"/>
      <c r="F129" s="52" t="str">
        <f t="shared" si="0"/>
        <v/>
      </c>
      <c r="G129" s="52" t="str">
        <f t="shared" si="1"/>
        <v/>
      </c>
    </row>
    <row r="130" spans="1:7" x14ac:dyDescent="0.25">
      <c r="A130" s="25" t="s">
        <v>1249</v>
      </c>
      <c r="B130" s="42" t="s">
        <v>632</v>
      </c>
      <c r="C130" s="25" t="s">
        <v>36</v>
      </c>
      <c r="D130" s="25" t="s">
        <v>36</v>
      </c>
      <c r="E130" s="42"/>
      <c r="F130" s="52" t="str">
        <f t="shared" si="0"/>
        <v/>
      </c>
      <c r="G130" s="52" t="str">
        <f t="shared" si="1"/>
        <v/>
      </c>
    </row>
    <row r="131" spans="1:7" x14ac:dyDescent="0.25">
      <c r="A131" s="25" t="s">
        <v>1250</v>
      </c>
      <c r="B131" s="42" t="s">
        <v>632</v>
      </c>
      <c r="C131" s="25" t="s">
        <v>36</v>
      </c>
      <c r="D131" s="25" t="s">
        <v>36</v>
      </c>
      <c r="E131" s="42"/>
      <c r="F131" s="52" t="str">
        <f t="shared" si="0"/>
        <v/>
      </c>
      <c r="G131" s="52" t="str">
        <f t="shared" si="1"/>
        <v/>
      </c>
    </row>
    <row r="132" spans="1:7" x14ac:dyDescent="0.25">
      <c r="A132" s="25" t="s">
        <v>1251</v>
      </c>
      <c r="B132" s="42" t="s">
        <v>632</v>
      </c>
      <c r="C132" s="25" t="s">
        <v>36</v>
      </c>
      <c r="D132" s="25" t="s">
        <v>36</v>
      </c>
      <c r="E132" s="42"/>
      <c r="F132" s="52" t="str">
        <f t="shared" si="0"/>
        <v/>
      </c>
      <c r="G132" s="52" t="str">
        <f t="shared" si="1"/>
        <v/>
      </c>
    </row>
    <row r="133" spans="1:7" x14ac:dyDescent="0.25">
      <c r="A133" s="25" t="s">
        <v>1252</v>
      </c>
      <c r="B133" s="42" t="s">
        <v>632</v>
      </c>
      <c r="C133" s="25" t="s">
        <v>36</v>
      </c>
      <c r="D133" s="25" t="s">
        <v>36</v>
      </c>
      <c r="E133" s="42"/>
      <c r="F133" s="52" t="str">
        <f t="shared" si="0"/>
        <v/>
      </c>
      <c r="G133" s="52" t="str">
        <f t="shared" si="1"/>
        <v/>
      </c>
    </row>
    <row r="134" spans="1:7" x14ac:dyDescent="0.25">
      <c r="A134" s="25" t="s">
        <v>1253</v>
      </c>
      <c r="B134" s="42" t="s">
        <v>632</v>
      </c>
      <c r="C134" s="25" t="s">
        <v>36</v>
      </c>
      <c r="D134" s="25" t="s">
        <v>36</v>
      </c>
      <c r="E134" s="42"/>
      <c r="F134" s="52" t="str">
        <f t="shared" si="0"/>
        <v/>
      </c>
      <c r="G134" s="52" t="str">
        <f t="shared" si="1"/>
        <v/>
      </c>
    </row>
    <row r="135" spans="1:7" x14ac:dyDescent="0.25">
      <c r="A135" s="25" t="s">
        <v>1254</v>
      </c>
      <c r="B135" s="42" t="s">
        <v>632</v>
      </c>
      <c r="C135" s="25" t="s">
        <v>36</v>
      </c>
      <c r="D135" s="25" t="s">
        <v>36</v>
      </c>
      <c r="F135" s="52" t="str">
        <f t="shared" si="0"/>
        <v/>
      </c>
      <c r="G135" s="52" t="str">
        <f t="shared" si="1"/>
        <v/>
      </c>
    </row>
    <row r="136" spans="1:7" x14ac:dyDescent="0.25">
      <c r="A136" s="25" t="s">
        <v>1255</v>
      </c>
      <c r="B136" s="42" t="s">
        <v>632</v>
      </c>
      <c r="C136" s="25" t="s">
        <v>36</v>
      </c>
      <c r="D136" s="25" t="s">
        <v>36</v>
      </c>
      <c r="E136" s="63"/>
      <c r="F136" s="52" t="str">
        <f t="shared" si="0"/>
        <v/>
      </c>
      <c r="G136" s="52" t="str">
        <f t="shared" si="1"/>
        <v/>
      </c>
    </row>
    <row r="137" spans="1:7" x14ac:dyDescent="0.25">
      <c r="A137" s="25" t="s">
        <v>1256</v>
      </c>
      <c r="B137" s="42" t="s">
        <v>632</v>
      </c>
      <c r="C137" s="25" t="s">
        <v>36</v>
      </c>
      <c r="D137" s="25" t="s">
        <v>36</v>
      </c>
      <c r="E137" s="63"/>
      <c r="F137" s="52" t="str">
        <f t="shared" si="0"/>
        <v/>
      </c>
      <c r="G137" s="52" t="str">
        <f t="shared" si="1"/>
        <v/>
      </c>
    </row>
    <row r="138" spans="1:7" x14ac:dyDescent="0.25">
      <c r="A138" s="25" t="s">
        <v>1257</v>
      </c>
      <c r="B138" s="42" t="s">
        <v>632</v>
      </c>
      <c r="C138" s="25" t="s">
        <v>36</v>
      </c>
      <c r="D138" s="25" t="s">
        <v>36</v>
      </c>
      <c r="E138" s="63"/>
      <c r="F138" s="52" t="str">
        <f t="shared" si="0"/>
        <v/>
      </c>
      <c r="G138" s="52" t="str">
        <f t="shared" si="1"/>
        <v/>
      </c>
    </row>
    <row r="139" spans="1:7" x14ac:dyDescent="0.25">
      <c r="A139" s="25" t="s">
        <v>1258</v>
      </c>
      <c r="B139" s="42" t="s">
        <v>632</v>
      </c>
      <c r="C139" s="25" t="s">
        <v>36</v>
      </c>
      <c r="D139" s="25" t="s">
        <v>36</v>
      </c>
      <c r="E139" s="63"/>
      <c r="F139" s="52" t="str">
        <f t="shared" si="0"/>
        <v/>
      </c>
      <c r="G139" s="52" t="str">
        <f t="shared" si="1"/>
        <v/>
      </c>
    </row>
    <row r="140" spans="1:7" x14ac:dyDescent="0.25">
      <c r="A140" s="25" t="s">
        <v>1259</v>
      </c>
      <c r="B140" s="42" t="s">
        <v>632</v>
      </c>
      <c r="C140" s="25" t="s">
        <v>36</v>
      </c>
      <c r="D140" s="25" t="s">
        <v>36</v>
      </c>
      <c r="E140" s="63"/>
      <c r="F140" s="52" t="str">
        <f t="shared" si="0"/>
        <v/>
      </c>
      <c r="G140" s="52" t="str">
        <f t="shared" si="1"/>
        <v/>
      </c>
    </row>
    <row r="141" spans="1:7" x14ac:dyDescent="0.25">
      <c r="A141" s="25" t="s">
        <v>1260</v>
      </c>
      <c r="B141" s="42" t="s">
        <v>632</v>
      </c>
      <c r="C141" s="25" t="s">
        <v>36</v>
      </c>
      <c r="D141" s="25" t="s">
        <v>36</v>
      </c>
      <c r="E141" s="63"/>
      <c r="F141" s="52" t="str">
        <f t="shared" si="0"/>
        <v/>
      </c>
      <c r="G141" s="52" t="str">
        <f t="shared" si="1"/>
        <v/>
      </c>
    </row>
    <row r="142" spans="1:7" x14ac:dyDescent="0.25">
      <c r="A142" s="25" t="s">
        <v>1261</v>
      </c>
      <c r="B142" s="42" t="s">
        <v>632</v>
      </c>
      <c r="C142" s="25" t="s">
        <v>36</v>
      </c>
      <c r="D142" s="25" t="s">
        <v>36</v>
      </c>
      <c r="E142" s="63"/>
      <c r="F142" s="52" t="str">
        <f t="shared" si="0"/>
        <v/>
      </c>
      <c r="G142" s="52" t="str">
        <f t="shared" si="1"/>
        <v/>
      </c>
    </row>
    <row r="143" spans="1:7" x14ac:dyDescent="0.25">
      <c r="A143" s="25" t="s">
        <v>1262</v>
      </c>
      <c r="B143" s="42" t="s">
        <v>632</v>
      </c>
      <c r="C143" s="25" t="s">
        <v>36</v>
      </c>
      <c r="D143" s="25" t="s">
        <v>36</v>
      </c>
      <c r="E143" s="63"/>
      <c r="F143" s="52" t="str">
        <f t="shared" si="0"/>
        <v/>
      </c>
      <c r="G143" s="52" t="str">
        <f t="shared" si="1"/>
        <v/>
      </c>
    </row>
    <row r="144" spans="1:7" x14ac:dyDescent="0.25">
      <c r="A144" s="25" t="s">
        <v>1263</v>
      </c>
      <c r="B144" s="53" t="s">
        <v>102</v>
      </c>
      <c r="C144" s="42">
        <f>SUM(C120:C143)</f>
        <v>0</v>
      </c>
      <c r="D144" s="42">
        <f>SUM(D120:D143)</f>
        <v>0</v>
      </c>
      <c r="E144" s="63"/>
      <c r="F144" s="54">
        <f>SUM(F120:F143)</f>
        <v>0</v>
      </c>
      <c r="G144" s="54">
        <f>SUM(G120:G143)</f>
        <v>0</v>
      </c>
    </row>
    <row r="145" spans="1:7" ht="15" customHeight="1" x14ac:dyDescent="0.25">
      <c r="A145" s="44"/>
      <c r="B145" s="45" t="s">
        <v>1264</v>
      </c>
      <c r="C145" s="44" t="s">
        <v>710</v>
      </c>
      <c r="D145" s="44" t="s">
        <v>711</v>
      </c>
      <c r="E145" s="46"/>
      <c r="F145" s="44" t="s">
        <v>1138</v>
      </c>
      <c r="G145" s="44" t="s">
        <v>712</v>
      </c>
    </row>
    <row r="146" spans="1:7" x14ac:dyDescent="0.25">
      <c r="A146" s="25" t="s">
        <v>1265</v>
      </c>
      <c r="B146" s="25" t="s">
        <v>743</v>
      </c>
      <c r="C146" s="83" t="s">
        <v>36</v>
      </c>
      <c r="G146" s="25"/>
    </row>
    <row r="147" spans="1:7" x14ac:dyDescent="0.25">
      <c r="G147" s="25"/>
    </row>
    <row r="148" spans="1:7" x14ac:dyDescent="0.25">
      <c r="B148" s="42" t="s">
        <v>744</v>
      </c>
      <c r="G148" s="25"/>
    </row>
    <row r="149" spans="1:7" x14ac:dyDescent="0.25">
      <c r="A149" s="25" t="s">
        <v>1266</v>
      </c>
      <c r="B149" s="25" t="s">
        <v>746</v>
      </c>
      <c r="C149" s="25" t="s">
        <v>36</v>
      </c>
      <c r="D149" s="25" t="s">
        <v>36</v>
      </c>
      <c r="F149" s="52" t="str">
        <f t="shared" ref="F149:F163" si="2">IF($C$157=0,"",IF(C149="[for completion]","",C149/$C$157))</f>
        <v/>
      </c>
      <c r="G149" s="52" t="str">
        <f t="shared" ref="G149:G163" si="3">IF($D$157=0,"",IF(D149="[for completion]","",D149/$D$157))</f>
        <v/>
      </c>
    </row>
    <row r="150" spans="1:7" x14ac:dyDescent="0.25">
      <c r="A150" s="25" t="s">
        <v>1267</v>
      </c>
      <c r="B150" s="25" t="s">
        <v>748</v>
      </c>
      <c r="C150" s="25" t="s">
        <v>36</v>
      </c>
      <c r="D150" s="25" t="s">
        <v>36</v>
      </c>
      <c r="F150" s="52" t="str">
        <f t="shared" si="2"/>
        <v/>
      </c>
      <c r="G150" s="52" t="str">
        <f t="shared" si="3"/>
        <v/>
      </c>
    </row>
    <row r="151" spans="1:7" x14ac:dyDescent="0.25">
      <c r="A151" s="25" t="s">
        <v>1268</v>
      </c>
      <c r="B151" s="25" t="s">
        <v>750</v>
      </c>
      <c r="C151" s="25" t="s">
        <v>36</v>
      </c>
      <c r="D151" s="25" t="s">
        <v>36</v>
      </c>
      <c r="F151" s="52" t="str">
        <f t="shared" si="2"/>
        <v/>
      </c>
      <c r="G151" s="52" t="str">
        <f t="shared" si="3"/>
        <v/>
      </c>
    </row>
    <row r="152" spans="1:7" x14ac:dyDescent="0.25">
      <c r="A152" s="25" t="s">
        <v>1269</v>
      </c>
      <c r="B152" s="25" t="s">
        <v>752</v>
      </c>
      <c r="C152" s="25" t="s">
        <v>36</v>
      </c>
      <c r="D152" s="25" t="s">
        <v>36</v>
      </c>
      <c r="F152" s="52" t="str">
        <f t="shared" si="2"/>
        <v/>
      </c>
      <c r="G152" s="52" t="str">
        <f t="shared" si="3"/>
        <v/>
      </c>
    </row>
    <row r="153" spans="1:7" x14ac:dyDescent="0.25">
      <c r="A153" s="25" t="s">
        <v>1270</v>
      </c>
      <c r="B153" s="25" t="s">
        <v>754</v>
      </c>
      <c r="C153" s="25" t="s">
        <v>36</v>
      </c>
      <c r="D153" s="25" t="s">
        <v>36</v>
      </c>
      <c r="F153" s="52" t="str">
        <f t="shared" si="2"/>
        <v/>
      </c>
      <c r="G153" s="52" t="str">
        <f t="shared" si="3"/>
        <v/>
      </c>
    </row>
    <row r="154" spans="1:7" x14ac:dyDescent="0.25">
      <c r="A154" s="25" t="s">
        <v>1271</v>
      </c>
      <c r="B154" s="25" t="s">
        <v>756</v>
      </c>
      <c r="C154" s="25" t="s">
        <v>36</v>
      </c>
      <c r="D154" s="25" t="s">
        <v>36</v>
      </c>
      <c r="F154" s="52" t="str">
        <f t="shared" si="2"/>
        <v/>
      </c>
      <c r="G154" s="52" t="str">
        <f t="shared" si="3"/>
        <v/>
      </c>
    </row>
    <row r="155" spans="1:7" x14ac:dyDescent="0.25">
      <c r="A155" s="25" t="s">
        <v>1272</v>
      </c>
      <c r="B155" s="25" t="s">
        <v>758</v>
      </c>
      <c r="C155" s="25" t="s">
        <v>36</v>
      </c>
      <c r="D155" s="25" t="s">
        <v>36</v>
      </c>
      <c r="F155" s="52" t="str">
        <f t="shared" si="2"/>
        <v/>
      </c>
      <c r="G155" s="52" t="str">
        <f t="shared" si="3"/>
        <v/>
      </c>
    </row>
    <row r="156" spans="1:7" x14ac:dyDescent="0.25">
      <c r="A156" s="25" t="s">
        <v>1273</v>
      </c>
      <c r="B156" s="25" t="s">
        <v>760</v>
      </c>
      <c r="C156" s="25" t="s">
        <v>36</v>
      </c>
      <c r="D156" s="25" t="s">
        <v>36</v>
      </c>
      <c r="F156" s="52" t="str">
        <f t="shared" si="2"/>
        <v/>
      </c>
      <c r="G156" s="52" t="str">
        <f t="shared" si="3"/>
        <v/>
      </c>
    </row>
    <row r="157" spans="1:7" x14ac:dyDescent="0.25">
      <c r="A157" s="25" t="s">
        <v>1274</v>
      </c>
      <c r="B157" s="53" t="s">
        <v>102</v>
      </c>
      <c r="C157" s="25">
        <f>SUM(C149:C156)</f>
        <v>0</v>
      </c>
      <c r="D157" s="25">
        <f>SUM(D149:D156)</f>
        <v>0</v>
      </c>
      <c r="F157" s="63">
        <f>SUM(F149:F156)</f>
        <v>0</v>
      </c>
      <c r="G157" s="63">
        <f>SUM(G149:G156)</f>
        <v>0</v>
      </c>
    </row>
    <row r="158" spans="1:7" outlineLevel="1" x14ac:dyDescent="0.25">
      <c r="A158" s="25" t="s">
        <v>1275</v>
      </c>
      <c r="B158" s="55" t="s">
        <v>763</v>
      </c>
      <c r="F158" s="52" t="str">
        <f t="shared" si="2"/>
        <v/>
      </c>
      <c r="G158" s="52" t="str">
        <f t="shared" si="3"/>
        <v/>
      </c>
    </row>
    <row r="159" spans="1:7" outlineLevel="1" x14ac:dyDescent="0.25">
      <c r="A159" s="25" t="s">
        <v>1276</v>
      </c>
      <c r="B159" s="55" t="s">
        <v>765</v>
      </c>
      <c r="F159" s="52" t="str">
        <f t="shared" si="2"/>
        <v/>
      </c>
      <c r="G159" s="52" t="str">
        <f t="shared" si="3"/>
        <v/>
      </c>
    </row>
    <row r="160" spans="1:7" outlineLevel="1" x14ac:dyDescent="0.25">
      <c r="A160" s="25" t="s">
        <v>1277</v>
      </c>
      <c r="B160" s="55" t="s">
        <v>767</v>
      </c>
      <c r="F160" s="52" t="str">
        <f t="shared" si="2"/>
        <v/>
      </c>
      <c r="G160" s="52" t="str">
        <f t="shared" si="3"/>
        <v/>
      </c>
    </row>
    <row r="161" spans="1:7" outlineLevel="1" x14ac:dyDescent="0.25">
      <c r="A161" s="25" t="s">
        <v>1278</v>
      </c>
      <c r="B161" s="55" t="s">
        <v>769</v>
      </c>
      <c r="F161" s="52" t="str">
        <f t="shared" si="2"/>
        <v/>
      </c>
      <c r="G161" s="52" t="str">
        <f t="shared" si="3"/>
        <v/>
      </c>
    </row>
    <row r="162" spans="1:7" outlineLevel="1" x14ac:dyDescent="0.25">
      <c r="A162" s="25" t="s">
        <v>1279</v>
      </c>
      <c r="B162" s="55" t="s">
        <v>771</v>
      </c>
      <c r="F162" s="52" t="str">
        <f t="shared" si="2"/>
        <v/>
      </c>
      <c r="G162" s="52" t="str">
        <f t="shared" si="3"/>
        <v/>
      </c>
    </row>
    <row r="163" spans="1:7" outlineLevel="1" x14ac:dyDescent="0.25">
      <c r="A163" s="25" t="s">
        <v>1280</v>
      </c>
      <c r="B163" s="55" t="s">
        <v>773</v>
      </c>
      <c r="F163" s="52" t="str">
        <f t="shared" si="2"/>
        <v/>
      </c>
      <c r="G163" s="52" t="str">
        <f t="shared" si="3"/>
        <v/>
      </c>
    </row>
    <row r="164" spans="1:7" outlineLevel="1" x14ac:dyDescent="0.25">
      <c r="A164" s="25" t="s">
        <v>1281</v>
      </c>
      <c r="B164" s="55"/>
      <c r="F164" s="52"/>
      <c r="G164" s="52"/>
    </row>
    <row r="165" spans="1:7" outlineLevel="1" x14ac:dyDescent="0.25">
      <c r="A165" s="25" t="s">
        <v>1282</v>
      </c>
      <c r="B165" s="55"/>
      <c r="F165" s="52"/>
      <c r="G165" s="52"/>
    </row>
    <row r="166" spans="1:7" outlineLevel="1" x14ac:dyDescent="0.25">
      <c r="A166" s="25" t="s">
        <v>1283</v>
      </c>
      <c r="B166" s="55"/>
      <c r="F166" s="52"/>
      <c r="G166" s="52"/>
    </row>
    <row r="167" spans="1:7" ht="15" customHeight="1" x14ac:dyDescent="0.25">
      <c r="A167" s="44"/>
      <c r="B167" s="45" t="s">
        <v>1284</v>
      </c>
      <c r="C167" s="44" t="s">
        <v>710</v>
      </c>
      <c r="D167" s="44" t="s">
        <v>711</v>
      </c>
      <c r="E167" s="46"/>
      <c r="F167" s="44" t="s">
        <v>1138</v>
      </c>
      <c r="G167" s="44" t="s">
        <v>712</v>
      </c>
    </row>
    <row r="168" spans="1:7" x14ac:dyDescent="0.25">
      <c r="A168" s="25" t="s">
        <v>1285</v>
      </c>
      <c r="B168" s="25" t="s">
        <v>743</v>
      </c>
      <c r="C168" s="83" t="s">
        <v>71</v>
      </c>
      <c r="G168" s="25"/>
    </row>
    <row r="169" spans="1:7" x14ac:dyDescent="0.25">
      <c r="G169" s="25"/>
    </row>
    <row r="170" spans="1:7" x14ac:dyDescent="0.25">
      <c r="B170" s="42" t="s">
        <v>744</v>
      </c>
      <c r="G170" s="25"/>
    </row>
    <row r="171" spans="1:7" x14ac:dyDescent="0.25">
      <c r="A171" s="25" t="s">
        <v>1286</v>
      </c>
      <c r="B171" s="25" t="s">
        <v>746</v>
      </c>
      <c r="C171" s="25" t="s">
        <v>71</v>
      </c>
      <c r="D171" s="25" t="s">
        <v>71</v>
      </c>
      <c r="F171" s="52" t="str">
        <f>IF($C$179=0,"",IF(C171="[Mark as ND1 if not relevant]","",C171/$C$179))</f>
        <v/>
      </c>
      <c r="G171" s="52" t="str">
        <f>IF($D$179=0,"",IF(D171="[Mark as ND1 if not relevant]","",D171/$D$179))</f>
        <v/>
      </c>
    </row>
    <row r="172" spans="1:7" x14ac:dyDescent="0.25">
      <c r="A172" s="25" t="s">
        <v>1287</v>
      </c>
      <c r="B172" s="25" t="s">
        <v>748</v>
      </c>
      <c r="C172" s="25" t="s">
        <v>71</v>
      </c>
      <c r="D172" s="25" t="s">
        <v>71</v>
      </c>
      <c r="F172" s="52" t="str">
        <f t="shared" ref="F172:F178" si="4">IF($C$179=0,"",IF(C172="[Mark as ND1 if not relevant]","",C172/$C$179))</f>
        <v/>
      </c>
      <c r="G172" s="52" t="str">
        <f t="shared" ref="G172:G178" si="5">IF($D$179=0,"",IF(D172="[Mark as ND1 if not relevant]","",D172/$D$179))</f>
        <v/>
      </c>
    </row>
    <row r="173" spans="1:7" x14ac:dyDescent="0.25">
      <c r="A173" s="25" t="s">
        <v>1288</v>
      </c>
      <c r="B173" s="25" t="s">
        <v>750</v>
      </c>
      <c r="C173" s="25" t="s">
        <v>71</v>
      </c>
      <c r="D173" s="25" t="s">
        <v>71</v>
      </c>
      <c r="F173" s="52" t="str">
        <f t="shared" si="4"/>
        <v/>
      </c>
      <c r="G173" s="52" t="str">
        <f t="shared" si="5"/>
        <v/>
      </c>
    </row>
    <row r="174" spans="1:7" x14ac:dyDescent="0.25">
      <c r="A174" s="25" t="s">
        <v>1289</v>
      </c>
      <c r="B174" s="25" t="s">
        <v>752</v>
      </c>
      <c r="C174" s="25" t="s">
        <v>71</v>
      </c>
      <c r="D174" s="25" t="s">
        <v>71</v>
      </c>
      <c r="F174" s="52" t="str">
        <f t="shared" si="4"/>
        <v/>
      </c>
      <c r="G174" s="52" t="str">
        <f t="shared" si="5"/>
        <v/>
      </c>
    </row>
    <row r="175" spans="1:7" x14ac:dyDescent="0.25">
      <c r="A175" s="25" t="s">
        <v>1290</v>
      </c>
      <c r="B175" s="25" t="s">
        <v>754</v>
      </c>
      <c r="C175" s="25" t="s">
        <v>71</v>
      </c>
      <c r="D175" s="25" t="s">
        <v>71</v>
      </c>
      <c r="F175" s="52" t="str">
        <f t="shared" si="4"/>
        <v/>
      </c>
      <c r="G175" s="52" t="str">
        <f t="shared" si="5"/>
        <v/>
      </c>
    </row>
    <row r="176" spans="1:7" x14ac:dyDescent="0.25">
      <c r="A176" s="25" t="s">
        <v>1291</v>
      </c>
      <c r="B176" s="25" t="s">
        <v>756</v>
      </c>
      <c r="C176" s="25" t="s">
        <v>71</v>
      </c>
      <c r="D176" s="25" t="s">
        <v>71</v>
      </c>
      <c r="F176" s="52" t="str">
        <f t="shared" si="4"/>
        <v/>
      </c>
      <c r="G176" s="52" t="str">
        <f t="shared" si="5"/>
        <v/>
      </c>
    </row>
    <row r="177" spans="1:7" x14ac:dyDescent="0.25">
      <c r="A177" s="25" t="s">
        <v>1292</v>
      </c>
      <c r="B177" s="25" t="s">
        <v>758</v>
      </c>
      <c r="C177" s="25" t="s">
        <v>71</v>
      </c>
      <c r="D177" s="25" t="s">
        <v>71</v>
      </c>
      <c r="F177" s="52" t="str">
        <f t="shared" si="4"/>
        <v/>
      </c>
      <c r="G177" s="52" t="str">
        <f t="shared" si="5"/>
        <v/>
      </c>
    </row>
    <row r="178" spans="1:7" x14ac:dyDescent="0.25">
      <c r="A178" s="25" t="s">
        <v>1293</v>
      </c>
      <c r="B178" s="25" t="s">
        <v>760</v>
      </c>
      <c r="C178" s="25" t="s">
        <v>71</v>
      </c>
      <c r="D178" s="25" t="s">
        <v>71</v>
      </c>
      <c r="F178" s="52" t="str">
        <f t="shared" si="4"/>
        <v/>
      </c>
      <c r="G178" s="52" t="str">
        <f t="shared" si="5"/>
        <v/>
      </c>
    </row>
    <row r="179" spans="1:7" x14ac:dyDescent="0.25">
      <c r="A179" s="25" t="s">
        <v>1294</v>
      </c>
      <c r="B179" s="53" t="s">
        <v>102</v>
      </c>
      <c r="C179" s="25">
        <f>SUM(C171:C178)</f>
        <v>0</v>
      </c>
      <c r="D179" s="25">
        <f>SUM(D171:D178)</f>
        <v>0</v>
      </c>
      <c r="F179" s="63">
        <f>SUM(F171:F178)</f>
        <v>0</v>
      </c>
      <c r="G179" s="63">
        <f>SUM(G171:G178)</f>
        <v>0</v>
      </c>
    </row>
    <row r="180" spans="1:7" outlineLevel="1" x14ac:dyDescent="0.25">
      <c r="A180" s="25" t="s">
        <v>1295</v>
      </c>
      <c r="B180" s="55" t="s">
        <v>763</v>
      </c>
      <c r="F180" s="52" t="str">
        <f t="shared" ref="F180:F185" si="6">IF($C$179=0,"",IF(C180="[for completion]","",C180/$C$179))</f>
        <v/>
      </c>
      <c r="G180" s="52" t="str">
        <f t="shared" ref="G180:G185" si="7">IF($D$179=0,"",IF(D180="[for completion]","",D180/$D$179))</f>
        <v/>
      </c>
    </row>
    <row r="181" spans="1:7" outlineLevel="1" x14ac:dyDescent="0.25">
      <c r="A181" s="25" t="s">
        <v>1296</v>
      </c>
      <c r="B181" s="55" t="s">
        <v>765</v>
      </c>
      <c r="F181" s="52" t="str">
        <f t="shared" si="6"/>
        <v/>
      </c>
      <c r="G181" s="52" t="str">
        <f t="shared" si="7"/>
        <v/>
      </c>
    </row>
    <row r="182" spans="1:7" outlineLevel="1" x14ac:dyDescent="0.25">
      <c r="A182" s="25" t="s">
        <v>1297</v>
      </c>
      <c r="B182" s="55" t="s">
        <v>767</v>
      </c>
      <c r="F182" s="52" t="str">
        <f t="shared" si="6"/>
        <v/>
      </c>
      <c r="G182" s="52" t="str">
        <f t="shared" si="7"/>
        <v/>
      </c>
    </row>
    <row r="183" spans="1:7" outlineLevel="1" x14ac:dyDescent="0.25">
      <c r="A183" s="25" t="s">
        <v>1298</v>
      </c>
      <c r="B183" s="55" t="s">
        <v>769</v>
      </c>
      <c r="F183" s="52" t="str">
        <f t="shared" si="6"/>
        <v/>
      </c>
      <c r="G183" s="52" t="str">
        <f t="shared" si="7"/>
        <v/>
      </c>
    </row>
    <row r="184" spans="1:7" outlineLevel="1" x14ac:dyDescent="0.25">
      <c r="A184" s="25" t="s">
        <v>1299</v>
      </c>
      <c r="B184" s="55" t="s">
        <v>771</v>
      </c>
      <c r="F184" s="52" t="str">
        <f t="shared" si="6"/>
        <v/>
      </c>
      <c r="G184" s="52" t="str">
        <f t="shared" si="7"/>
        <v/>
      </c>
    </row>
    <row r="185" spans="1:7" outlineLevel="1" x14ac:dyDescent="0.25">
      <c r="A185" s="25" t="s">
        <v>1300</v>
      </c>
      <c r="B185" s="55" t="s">
        <v>773</v>
      </c>
      <c r="F185" s="52" t="str">
        <f t="shared" si="6"/>
        <v/>
      </c>
      <c r="G185" s="52" t="str">
        <f t="shared" si="7"/>
        <v/>
      </c>
    </row>
    <row r="186" spans="1:7" outlineLevel="1" x14ac:dyDescent="0.25">
      <c r="A186" s="25" t="s">
        <v>1301</v>
      </c>
      <c r="B186" s="55"/>
      <c r="F186" s="52"/>
      <c r="G186" s="52"/>
    </row>
    <row r="187" spans="1:7" outlineLevel="1" x14ac:dyDescent="0.25">
      <c r="A187" s="25" t="s">
        <v>1302</v>
      </c>
      <c r="B187" s="55"/>
      <c r="F187" s="52"/>
      <c r="G187" s="52"/>
    </row>
    <row r="188" spans="1:7" outlineLevel="1" x14ac:dyDescent="0.25">
      <c r="A188" s="25" t="s">
        <v>1303</v>
      </c>
      <c r="B188" s="55"/>
      <c r="F188" s="52"/>
      <c r="G188" s="52"/>
    </row>
    <row r="189" spans="1:7" ht="15" customHeight="1" x14ac:dyDescent="0.25">
      <c r="A189" s="44"/>
      <c r="B189" s="45" t="s">
        <v>1304</v>
      </c>
      <c r="C189" s="44" t="s">
        <v>1138</v>
      </c>
      <c r="D189" s="44"/>
      <c r="E189" s="46"/>
      <c r="F189" s="44"/>
      <c r="G189" s="44"/>
    </row>
    <row r="190" spans="1:7" x14ac:dyDescent="0.25">
      <c r="A190" s="25" t="s">
        <v>1305</v>
      </c>
      <c r="B190" s="42" t="s">
        <v>632</v>
      </c>
      <c r="C190" s="25" t="s">
        <v>36</v>
      </c>
      <c r="E190" s="63"/>
      <c r="F190" s="63"/>
      <c r="G190" s="63"/>
    </row>
    <row r="191" spans="1:7" x14ac:dyDescent="0.25">
      <c r="A191" s="25" t="s">
        <v>1306</v>
      </c>
      <c r="B191" s="42" t="s">
        <v>632</v>
      </c>
      <c r="C191" s="25" t="s">
        <v>36</v>
      </c>
      <c r="E191" s="63"/>
      <c r="F191" s="63"/>
      <c r="G191" s="63"/>
    </row>
    <row r="192" spans="1:7" x14ac:dyDescent="0.25">
      <c r="A192" s="25" t="s">
        <v>1307</v>
      </c>
      <c r="B192" s="42" t="s">
        <v>632</v>
      </c>
      <c r="C192" s="25" t="s">
        <v>36</v>
      </c>
      <c r="E192" s="63"/>
      <c r="F192" s="63"/>
      <c r="G192" s="63"/>
    </row>
    <row r="193" spans="1:7" x14ac:dyDescent="0.25">
      <c r="A193" s="25" t="s">
        <v>1308</v>
      </c>
      <c r="B193" s="42" t="s">
        <v>632</v>
      </c>
      <c r="C193" s="25" t="s">
        <v>36</v>
      </c>
      <c r="E193" s="63"/>
      <c r="F193" s="63"/>
      <c r="G193" s="63"/>
    </row>
    <row r="194" spans="1:7" x14ac:dyDescent="0.25">
      <c r="A194" s="25" t="s">
        <v>1309</v>
      </c>
      <c r="B194" s="42" t="s">
        <v>632</v>
      </c>
      <c r="C194" s="25" t="s">
        <v>36</v>
      </c>
      <c r="E194" s="63"/>
      <c r="F194" s="63"/>
      <c r="G194" s="63"/>
    </row>
    <row r="195" spans="1:7" x14ac:dyDescent="0.25">
      <c r="A195" s="25" t="s">
        <v>1310</v>
      </c>
      <c r="B195" s="42" t="s">
        <v>632</v>
      </c>
      <c r="C195" s="25" t="s">
        <v>36</v>
      </c>
      <c r="E195" s="63"/>
      <c r="F195" s="63"/>
      <c r="G195" s="63"/>
    </row>
    <row r="196" spans="1:7" x14ac:dyDescent="0.25">
      <c r="A196" s="25" t="s">
        <v>1311</v>
      </c>
      <c r="B196" s="42" t="s">
        <v>632</v>
      </c>
      <c r="C196" s="25" t="s">
        <v>36</v>
      </c>
      <c r="E196" s="63"/>
      <c r="F196" s="63"/>
      <c r="G196" s="63"/>
    </row>
    <row r="197" spans="1:7" x14ac:dyDescent="0.25">
      <c r="A197" s="25" t="s">
        <v>1312</v>
      </c>
      <c r="B197" s="42" t="s">
        <v>632</v>
      </c>
      <c r="C197" s="25" t="s">
        <v>36</v>
      </c>
      <c r="E197" s="63"/>
      <c r="F197" s="63"/>
    </row>
    <row r="198" spans="1:7" x14ac:dyDescent="0.25">
      <c r="A198" s="25" t="s">
        <v>1313</v>
      </c>
      <c r="B198" s="42" t="s">
        <v>632</v>
      </c>
      <c r="C198" s="25" t="s">
        <v>36</v>
      </c>
      <c r="E198" s="63"/>
      <c r="F198" s="63"/>
    </row>
    <row r="199" spans="1:7" x14ac:dyDescent="0.25">
      <c r="A199" s="25" t="s">
        <v>1314</v>
      </c>
      <c r="B199" s="42" t="s">
        <v>632</v>
      </c>
      <c r="C199" s="25" t="s">
        <v>36</v>
      </c>
      <c r="E199" s="63"/>
      <c r="F199" s="63"/>
    </row>
    <row r="200" spans="1:7" x14ac:dyDescent="0.25">
      <c r="A200" s="25" t="s">
        <v>1315</v>
      </c>
      <c r="B200" s="42" t="s">
        <v>632</v>
      </c>
      <c r="C200" s="25" t="s">
        <v>36</v>
      </c>
      <c r="E200" s="63"/>
      <c r="F200" s="63"/>
    </row>
    <row r="201" spans="1:7" x14ac:dyDescent="0.25">
      <c r="A201" s="25" t="s">
        <v>1316</v>
      </c>
      <c r="B201" s="42" t="s">
        <v>632</v>
      </c>
      <c r="C201" s="25" t="s">
        <v>36</v>
      </c>
      <c r="E201" s="63"/>
      <c r="F201" s="63"/>
    </row>
    <row r="202" spans="1:7" x14ac:dyDescent="0.25">
      <c r="A202" s="25" t="s">
        <v>1317</v>
      </c>
      <c r="B202" s="42" t="s">
        <v>632</v>
      </c>
      <c r="C202" s="25" t="s">
        <v>36</v>
      </c>
    </row>
    <row r="203" spans="1:7" x14ac:dyDescent="0.25">
      <c r="A203" s="25" t="s">
        <v>1318</v>
      </c>
      <c r="B203" s="42" t="s">
        <v>632</v>
      </c>
      <c r="C203" s="25" t="s">
        <v>36</v>
      </c>
    </row>
    <row r="204" spans="1:7" x14ac:dyDescent="0.25">
      <c r="A204" s="25" t="s">
        <v>1319</v>
      </c>
      <c r="B204" s="42" t="s">
        <v>632</v>
      </c>
      <c r="C204" s="25" t="s">
        <v>36</v>
      </c>
    </row>
    <row r="205" spans="1:7" x14ac:dyDescent="0.25">
      <c r="A205" s="25" t="s">
        <v>1320</v>
      </c>
      <c r="B205" s="42" t="s">
        <v>632</v>
      </c>
      <c r="C205" s="25" t="s">
        <v>36</v>
      </c>
    </row>
    <row r="206" spans="1:7" x14ac:dyDescent="0.25">
      <c r="A206" s="25" t="s">
        <v>1321</v>
      </c>
      <c r="B206" s="42" t="s">
        <v>632</v>
      </c>
      <c r="C206" s="25" t="s">
        <v>36</v>
      </c>
    </row>
    <row r="207" spans="1:7" outlineLevel="1" x14ac:dyDescent="0.25">
      <c r="A207" s="25" t="s">
        <v>1322</v>
      </c>
    </row>
    <row r="208" spans="1:7" outlineLevel="1" x14ac:dyDescent="0.25">
      <c r="A208" s="25" t="s">
        <v>1323</v>
      </c>
    </row>
    <row r="209" spans="1:1" outlineLevel="1" x14ac:dyDescent="0.25">
      <c r="A209" s="25" t="s">
        <v>1324</v>
      </c>
    </row>
    <row r="210" spans="1:1" outlineLevel="1" x14ac:dyDescent="0.25">
      <c r="A210" s="25" t="s">
        <v>1325</v>
      </c>
    </row>
    <row r="211" spans="1:1" outlineLevel="1" x14ac:dyDescent="0.25">
      <c r="A211" s="25" t="s">
        <v>1326</v>
      </c>
    </row>
  </sheetData>
  <hyperlinks>
    <hyperlink ref="B6" location="'B3. HTT Shipping Assets'!B8" display="9. Shipping Assets"/>
    <hyperlink ref="B80" location="'2. Harmonised Glossary'!A9" display="Breakdown by Interest Rate"/>
    <hyperlink ref="B110" location="'2. Harmonised Glossary'!A14" display="Non-Performing Loans (NPLs)"/>
    <hyperlink ref="B145" location="'2. Harmonised Glossary'!A288" display="Loan to Value (LTV) Information - Un-indexed"/>
    <hyperlink ref="B167" location="'2. Harmonised Glossary'!A11" display="Loan to Value (LTV) Information - Indexed"/>
  </hyperlinks>
  <pageMargins left="0.70866141732283472" right="0.70866141732283472" top="0.74803149606299213" bottom="0.74803149606299213" header="0.31496062992125984" footer="0.31496062992125984"/>
  <pageSetup paperSize="9" scale="50" fitToHeight="0" orientation="landscape" r:id="rId1"/>
  <headerFooter>
    <oddHeader>&amp;R&amp;G</oddHeader>
    <oddFooter>&amp;LPUBLIC</oddFooter>
    <evenFooter>&amp;LPUBLIC</evenFooter>
    <firstFooter>&amp;LPUBLIC</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E36E00"/>
  </sheetPr>
  <dimension ref="A1:M441"/>
  <sheetViews>
    <sheetView view="pageBreakPreview" topLeftCell="A106" zoomScale="70" zoomScaleNormal="85" zoomScaleSheetLayoutView="70" workbookViewId="0">
      <selection activeCell="I22" sqref="I22"/>
    </sheetView>
  </sheetViews>
  <sheetFormatPr baseColWidth="10" defaultColWidth="11.42578125" defaultRowHeight="15" outlineLevelRow="1" x14ac:dyDescent="0.25"/>
  <cols>
    <col min="1" max="1" width="16.28515625" customWidth="1"/>
    <col min="2" max="2" width="89.85546875" style="25" bestFit="1" customWidth="1"/>
    <col min="3" max="3" width="134.7109375" style="2" customWidth="1"/>
    <col min="4" max="13" width="11.42578125" style="2"/>
  </cols>
  <sheetData>
    <row r="1" spans="1:3" ht="31.5" x14ac:dyDescent="0.25">
      <c r="A1" s="22" t="s">
        <v>1327</v>
      </c>
      <c r="B1" s="22"/>
      <c r="C1" s="23"/>
    </row>
    <row r="2" spans="1:3" x14ac:dyDescent="0.25">
      <c r="B2" s="23"/>
      <c r="C2" s="23"/>
    </row>
    <row r="3" spans="1:3" x14ac:dyDescent="0.25">
      <c r="A3" s="88" t="s">
        <v>1328</v>
      </c>
      <c r="B3" s="89"/>
      <c r="C3" s="23"/>
    </row>
    <row r="4" spans="1:3" x14ac:dyDescent="0.25">
      <c r="B4"/>
      <c r="C4" s="23"/>
    </row>
    <row r="5" spans="1:3" ht="37.5" x14ac:dyDescent="0.25">
      <c r="A5" s="36" t="s">
        <v>34</v>
      </c>
      <c r="B5" s="36" t="s">
        <v>1329</v>
      </c>
      <c r="C5" s="90" t="s">
        <v>1330</v>
      </c>
    </row>
    <row r="6" spans="1:3" x14ac:dyDescent="0.25">
      <c r="A6" s="1" t="s">
        <v>1331</v>
      </c>
      <c r="B6" s="39" t="s">
        <v>1332</v>
      </c>
      <c r="C6" s="526" t="s">
        <v>1925</v>
      </c>
    </row>
    <row r="7" spans="1:3" x14ac:dyDescent="0.25">
      <c r="A7" s="1"/>
      <c r="B7" s="39"/>
      <c r="C7" s="527" t="s">
        <v>1926</v>
      </c>
    </row>
    <row r="8" spans="1:3" x14ac:dyDescent="0.25">
      <c r="A8" s="1"/>
      <c r="B8" s="39"/>
      <c r="C8" s="527" t="s">
        <v>1927</v>
      </c>
    </row>
    <row r="9" spans="1:3" x14ac:dyDescent="0.25">
      <c r="A9" s="1"/>
      <c r="B9" s="39"/>
      <c r="C9" s="527" t="s">
        <v>1928</v>
      </c>
    </row>
    <row r="10" spans="1:3" ht="16.5" customHeight="1" x14ac:dyDescent="0.25">
      <c r="A10" s="1"/>
      <c r="B10" s="39"/>
      <c r="C10" s="527" t="s">
        <v>1929</v>
      </c>
    </row>
    <row r="11" spans="1:3" x14ac:dyDescent="0.25">
      <c r="A11" s="1"/>
      <c r="B11" s="39"/>
      <c r="C11" s="527"/>
    </row>
    <row r="12" spans="1:3" ht="30" x14ac:dyDescent="0.25">
      <c r="A12" s="1"/>
      <c r="B12" s="39"/>
      <c r="C12" s="528" t="s">
        <v>1930</v>
      </c>
    </row>
    <row r="13" spans="1:3" x14ac:dyDescent="0.25">
      <c r="A13" s="1"/>
      <c r="B13" s="39"/>
      <c r="C13" s="527"/>
    </row>
    <row r="14" spans="1:3" x14ac:dyDescent="0.25">
      <c r="A14" s="1"/>
      <c r="B14" s="39"/>
      <c r="C14" s="527" t="s">
        <v>1871</v>
      </c>
    </row>
    <row r="15" spans="1:3" x14ac:dyDescent="0.25">
      <c r="A15" s="1"/>
      <c r="B15" s="39"/>
      <c r="C15" s="527" t="s">
        <v>1872</v>
      </c>
    </row>
    <row r="16" spans="1:3" x14ac:dyDescent="0.25">
      <c r="A16" s="1"/>
      <c r="B16" s="39"/>
      <c r="C16" s="527" t="s">
        <v>1931</v>
      </c>
    </row>
    <row r="17" spans="1:3" x14ac:dyDescent="0.25">
      <c r="A17" s="1"/>
      <c r="B17" s="39"/>
      <c r="C17" s="528" t="s">
        <v>1932</v>
      </c>
    </row>
    <row r="18" spans="1:3" x14ac:dyDescent="0.25">
      <c r="A18" s="1"/>
      <c r="B18" s="39"/>
      <c r="C18" s="529"/>
    </row>
    <row r="19" spans="1:3" x14ac:dyDescent="0.25">
      <c r="A19" s="1"/>
      <c r="B19" s="39"/>
      <c r="C19" s="527" t="s">
        <v>1875</v>
      </c>
    </row>
    <row r="20" spans="1:3" x14ac:dyDescent="0.25">
      <c r="A20" s="1"/>
      <c r="B20" s="39"/>
      <c r="C20" s="528" t="s">
        <v>1933</v>
      </c>
    </row>
    <row r="21" spans="1:3" x14ac:dyDescent="0.25">
      <c r="A21" s="1"/>
      <c r="B21" s="39"/>
      <c r="C21" s="530"/>
    </row>
    <row r="22" spans="1:3" x14ac:dyDescent="0.25">
      <c r="A22" s="1" t="s">
        <v>1333</v>
      </c>
      <c r="B22" s="39" t="s">
        <v>1334</v>
      </c>
      <c r="C22" s="526" t="s">
        <v>1934</v>
      </c>
    </row>
    <row r="23" spans="1:3" x14ac:dyDescent="0.25">
      <c r="A23" s="1"/>
      <c r="B23" s="39"/>
      <c r="C23" s="527" t="s">
        <v>1935</v>
      </c>
    </row>
    <row r="24" spans="1:3" outlineLevel="1" x14ac:dyDescent="0.25">
      <c r="A24" s="1"/>
      <c r="B24" s="39"/>
      <c r="C24" s="527" t="s">
        <v>1936</v>
      </c>
    </row>
    <row r="25" spans="1:3" outlineLevel="1" x14ac:dyDescent="0.25">
      <c r="A25" s="1"/>
      <c r="B25" s="39"/>
      <c r="C25" s="527" t="s">
        <v>1937</v>
      </c>
    </row>
    <row r="26" spans="1:3" outlineLevel="1" x14ac:dyDescent="0.25">
      <c r="A26" s="1"/>
      <c r="B26" s="39"/>
      <c r="C26" s="527" t="s">
        <v>1938</v>
      </c>
    </row>
    <row r="27" spans="1:3" x14ac:dyDescent="0.25">
      <c r="A27" s="1"/>
      <c r="B27" s="39"/>
      <c r="C27" s="527" t="s">
        <v>1939</v>
      </c>
    </row>
    <row r="28" spans="1:3" x14ac:dyDescent="0.25">
      <c r="A28" s="1"/>
      <c r="B28" s="39"/>
      <c r="C28" s="527" t="s">
        <v>1940</v>
      </c>
    </row>
    <row r="29" spans="1:3" x14ac:dyDescent="0.25">
      <c r="A29" s="1"/>
      <c r="B29" s="39"/>
      <c r="C29" s="527" t="s">
        <v>1941</v>
      </c>
    </row>
    <row r="30" spans="1:3" x14ac:dyDescent="0.25">
      <c r="A30" s="1"/>
      <c r="B30" s="39"/>
      <c r="C30" s="527" t="s">
        <v>1942</v>
      </c>
    </row>
    <row r="31" spans="1:3" x14ac:dyDescent="0.25">
      <c r="A31" s="1"/>
      <c r="B31" s="39"/>
      <c r="C31" s="527" t="s">
        <v>1943</v>
      </c>
    </row>
    <row r="32" spans="1:3" x14ac:dyDescent="0.25">
      <c r="A32" s="1"/>
      <c r="B32" s="39"/>
      <c r="C32" s="527"/>
    </row>
    <row r="33" spans="1:3" x14ac:dyDescent="0.25">
      <c r="A33" s="1"/>
      <c r="B33" s="39"/>
      <c r="C33" s="527" t="s">
        <v>1944</v>
      </c>
    </row>
    <row r="34" spans="1:3" x14ac:dyDescent="0.25">
      <c r="A34" s="1"/>
      <c r="B34" s="39"/>
      <c r="C34" s="527" t="s">
        <v>1945</v>
      </c>
    </row>
    <row r="35" spans="1:3" x14ac:dyDescent="0.25">
      <c r="A35" s="1"/>
      <c r="B35" s="39"/>
      <c r="C35" s="527" t="s">
        <v>1946</v>
      </c>
    </row>
    <row r="36" spans="1:3" x14ac:dyDescent="0.25">
      <c r="A36" s="1"/>
      <c r="B36" s="39"/>
      <c r="C36" s="527" t="s">
        <v>1947</v>
      </c>
    </row>
    <row r="37" spans="1:3" x14ac:dyDescent="0.25">
      <c r="A37" s="1"/>
      <c r="B37" s="39"/>
      <c r="C37" s="527" t="s">
        <v>1948</v>
      </c>
    </row>
    <row r="38" spans="1:3" x14ac:dyDescent="0.25">
      <c r="A38" s="1"/>
      <c r="B38" s="39"/>
      <c r="C38" s="527" t="s">
        <v>1949</v>
      </c>
    </row>
    <row r="39" spans="1:3" x14ac:dyDescent="0.25">
      <c r="A39" s="1"/>
      <c r="B39" s="39"/>
      <c r="C39" s="527"/>
    </row>
    <row r="40" spans="1:3" x14ac:dyDescent="0.25">
      <c r="A40" s="1" t="s">
        <v>1335</v>
      </c>
      <c r="B40" s="39" t="s">
        <v>1336</v>
      </c>
      <c r="C40" s="528" t="s">
        <v>1950</v>
      </c>
    </row>
    <row r="41" spans="1:3" x14ac:dyDescent="0.25">
      <c r="A41" s="1"/>
      <c r="B41" s="39"/>
      <c r="C41" s="527"/>
    </row>
    <row r="42" spans="1:3" x14ac:dyDescent="0.25">
      <c r="A42" s="1" t="s">
        <v>1337</v>
      </c>
      <c r="B42" s="39" t="s">
        <v>1338</v>
      </c>
      <c r="C42" s="527" t="s">
        <v>1951</v>
      </c>
    </row>
    <row r="43" spans="1:3" x14ac:dyDescent="0.25">
      <c r="A43" s="1"/>
      <c r="B43" s="39"/>
      <c r="C43" s="527" t="s">
        <v>1952</v>
      </c>
    </row>
    <row r="44" spans="1:3" x14ac:dyDescent="0.25">
      <c r="A44" s="1"/>
      <c r="B44" s="39"/>
      <c r="C44" s="527"/>
    </row>
    <row r="45" spans="1:3" x14ac:dyDescent="0.25">
      <c r="A45" s="1"/>
      <c r="B45" s="39"/>
      <c r="C45" s="527" t="s">
        <v>1953</v>
      </c>
    </row>
    <row r="46" spans="1:3" x14ac:dyDescent="0.25">
      <c r="A46" s="1"/>
      <c r="B46" s="39"/>
      <c r="C46" s="527"/>
    </row>
    <row r="47" spans="1:3" x14ac:dyDescent="0.25">
      <c r="A47" s="1"/>
      <c r="B47" s="39"/>
      <c r="C47" s="527"/>
    </row>
    <row r="48" spans="1:3" ht="30" x14ac:dyDescent="0.25">
      <c r="A48" s="1" t="s">
        <v>1339</v>
      </c>
      <c r="B48" s="39" t="s">
        <v>1954</v>
      </c>
      <c r="C48" s="526" t="s">
        <v>1878</v>
      </c>
    </row>
    <row r="49" spans="1:3" x14ac:dyDescent="0.25">
      <c r="A49" s="1"/>
      <c r="B49" s="39"/>
      <c r="C49" s="527" t="s">
        <v>1879</v>
      </c>
    </row>
    <row r="50" spans="1:3" x14ac:dyDescent="0.25">
      <c r="A50" s="1"/>
      <c r="B50" s="39"/>
      <c r="C50" s="527" t="s">
        <v>1955</v>
      </c>
    </row>
    <row r="51" spans="1:3" x14ac:dyDescent="0.25">
      <c r="A51" s="1"/>
      <c r="B51" s="39"/>
      <c r="C51" s="527" t="s">
        <v>1956</v>
      </c>
    </row>
    <row r="52" spans="1:3" x14ac:dyDescent="0.25">
      <c r="A52" s="1"/>
      <c r="B52" s="39"/>
      <c r="C52" s="527"/>
    </row>
    <row r="53" spans="1:3" x14ac:dyDescent="0.25">
      <c r="A53" s="1"/>
      <c r="B53" s="39"/>
      <c r="C53" s="526" t="s">
        <v>1883</v>
      </c>
    </row>
    <row r="54" spans="1:3" ht="45" x14ac:dyDescent="0.25">
      <c r="A54" s="1"/>
      <c r="B54" s="39"/>
      <c r="C54" s="528" t="s">
        <v>1957</v>
      </c>
    </row>
    <row r="55" spans="1:3" x14ac:dyDescent="0.25">
      <c r="A55" s="1"/>
      <c r="B55" s="39"/>
      <c r="C55" s="527"/>
    </row>
    <row r="56" spans="1:3" ht="45" x14ac:dyDescent="0.25">
      <c r="A56" s="1" t="s">
        <v>1340</v>
      </c>
      <c r="B56" s="39" t="s">
        <v>1341</v>
      </c>
      <c r="C56" s="527"/>
    </row>
    <row r="57" spans="1:3" ht="30" x14ac:dyDescent="0.25">
      <c r="A57" s="1"/>
      <c r="B57" s="39"/>
      <c r="C57" s="528" t="s">
        <v>1958</v>
      </c>
    </row>
    <row r="58" spans="1:3" ht="30" x14ac:dyDescent="0.25">
      <c r="A58" s="1"/>
      <c r="B58" s="39"/>
      <c r="C58" s="528" t="s">
        <v>1959</v>
      </c>
    </row>
    <row r="59" spans="1:3" x14ac:dyDescent="0.25">
      <c r="A59" s="1"/>
      <c r="B59" s="39"/>
      <c r="C59" s="527"/>
    </row>
    <row r="60" spans="1:3" x14ac:dyDescent="0.25">
      <c r="A60" s="1" t="s">
        <v>1342</v>
      </c>
      <c r="B60" s="39" t="s">
        <v>1343</v>
      </c>
      <c r="C60" s="526" t="s">
        <v>1900</v>
      </c>
    </row>
    <row r="61" spans="1:3" x14ac:dyDescent="0.25">
      <c r="A61" s="1"/>
      <c r="B61" s="39"/>
      <c r="C61" s="527" t="s">
        <v>1901</v>
      </c>
    </row>
    <row r="62" spans="1:3" x14ac:dyDescent="0.25">
      <c r="A62" s="1"/>
      <c r="B62" s="39"/>
      <c r="C62" s="527" t="s">
        <v>1902</v>
      </c>
    </row>
    <row r="63" spans="1:3" x14ac:dyDescent="0.25">
      <c r="A63" s="1"/>
      <c r="B63" s="39"/>
      <c r="C63" s="527"/>
    </row>
    <row r="64" spans="1:3" x14ac:dyDescent="0.25">
      <c r="A64" s="1"/>
      <c r="B64" s="39"/>
      <c r="C64" s="526" t="s">
        <v>1903</v>
      </c>
    </row>
    <row r="65" spans="1:3" x14ac:dyDescent="0.25">
      <c r="A65" s="1"/>
      <c r="B65" s="39"/>
      <c r="C65" s="527" t="s">
        <v>1904</v>
      </c>
    </row>
    <row r="66" spans="1:3" x14ac:dyDescent="0.25">
      <c r="A66" s="1"/>
      <c r="B66" s="39"/>
      <c r="C66" s="527" t="s">
        <v>1960</v>
      </c>
    </row>
    <row r="67" spans="1:3" x14ac:dyDescent="0.25">
      <c r="A67" s="1"/>
      <c r="B67" s="39"/>
      <c r="C67" s="527"/>
    </row>
    <row r="68" spans="1:3" x14ac:dyDescent="0.25">
      <c r="A68" s="1" t="s">
        <v>1344</v>
      </c>
      <c r="B68" s="39" t="s">
        <v>1345</v>
      </c>
      <c r="C68" s="527" t="s">
        <v>1961</v>
      </c>
    </row>
    <row r="69" spans="1:3" x14ac:dyDescent="0.25">
      <c r="A69" s="1"/>
      <c r="B69" s="39"/>
      <c r="C69" s="531" t="s">
        <v>1962</v>
      </c>
    </row>
    <row r="70" spans="1:3" x14ac:dyDescent="0.25">
      <c r="A70" s="1"/>
      <c r="B70" s="39"/>
      <c r="C70" s="527"/>
    </row>
    <row r="71" spans="1:3" ht="30" x14ac:dyDescent="0.25">
      <c r="A71" s="1" t="s">
        <v>1346</v>
      </c>
      <c r="B71" s="39" t="s">
        <v>1347</v>
      </c>
      <c r="C71" s="527" t="s">
        <v>1963</v>
      </c>
    </row>
    <row r="72" spans="1:3" x14ac:dyDescent="0.25">
      <c r="A72" s="1"/>
      <c r="B72" s="39"/>
      <c r="C72" s="527" t="s">
        <v>1964</v>
      </c>
    </row>
    <row r="73" spans="1:3" x14ac:dyDescent="0.25">
      <c r="A73" s="1"/>
      <c r="B73" s="39"/>
      <c r="C73" s="527"/>
    </row>
    <row r="74" spans="1:3" x14ac:dyDescent="0.25">
      <c r="A74" s="1" t="s">
        <v>1348</v>
      </c>
      <c r="B74" s="39" t="s">
        <v>1349</v>
      </c>
      <c r="C74" s="527" t="s">
        <v>1965</v>
      </c>
    </row>
    <row r="75" spans="1:3" x14ac:dyDescent="0.25">
      <c r="A75" s="1"/>
      <c r="B75" s="39"/>
      <c r="C75" s="527" t="s">
        <v>1966</v>
      </c>
    </row>
    <row r="76" spans="1:3" x14ac:dyDescent="0.25">
      <c r="A76" s="1"/>
      <c r="B76" s="39"/>
      <c r="C76" s="527"/>
    </row>
    <row r="77" spans="1:3" ht="30" x14ac:dyDescent="0.25">
      <c r="A77" s="1" t="s">
        <v>1350</v>
      </c>
      <c r="B77" s="43" t="s">
        <v>1351</v>
      </c>
      <c r="C77" s="527" t="s">
        <v>1967</v>
      </c>
    </row>
    <row r="78" spans="1:3" x14ac:dyDescent="0.25">
      <c r="A78" s="1"/>
      <c r="B78" s="43"/>
      <c r="C78" s="527" t="s">
        <v>1968</v>
      </c>
    </row>
    <row r="79" spans="1:3" x14ac:dyDescent="0.25">
      <c r="A79" s="1"/>
      <c r="B79" s="43"/>
      <c r="C79" s="527"/>
    </row>
    <row r="80" spans="1:3" x14ac:dyDescent="0.25">
      <c r="A80" s="1"/>
      <c r="B80" s="43"/>
      <c r="C80" s="527"/>
    </row>
    <row r="81" spans="1:3" x14ac:dyDescent="0.25">
      <c r="A81" s="1"/>
      <c r="B81" s="43"/>
      <c r="C81" s="527"/>
    </row>
    <row r="82" spans="1:3" x14ac:dyDescent="0.25">
      <c r="A82" s="1"/>
      <c r="B82" s="43"/>
      <c r="C82" s="527"/>
    </row>
    <row r="83" spans="1:3" x14ac:dyDescent="0.25">
      <c r="A83" s="1"/>
      <c r="B83" s="43"/>
      <c r="C83" s="526" t="s">
        <v>1896</v>
      </c>
    </row>
    <row r="84" spans="1:3" x14ac:dyDescent="0.25">
      <c r="A84" s="1"/>
      <c r="B84" s="43"/>
      <c r="C84" s="527" t="s">
        <v>1969</v>
      </c>
    </row>
    <row r="85" spans="1:3" x14ac:dyDescent="0.25">
      <c r="A85" s="1"/>
      <c r="B85" s="43"/>
      <c r="C85" s="527" t="s">
        <v>1970</v>
      </c>
    </row>
    <row r="86" spans="1:3" x14ac:dyDescent="0.25">
      <c r="A86" s="1"/>
      <c r="B86" s="43"/>
      <c r="C86" s="527" t="s">
        <v>1897</v>
      </c>
    </row>
    <row r="87" spans="1:3" x14ac:dyDescent="0.25">
      <c r="A87" s="1"/>
      <c r="B87" s="43"/>
      <c r="C87" s="527" t="s">
        <v>1898</v>
      </c>
    </row>
    <row r="88" spans="1:3" x14ac:dyDescent="0.25">
      <c r="A88" s="1"/>
      <c r="B88" s="43"/>
      <c r="C88" s="527" t="s">
        <v>1971</v>
      </c>
    </row>
    <row r="89" spans="1:3" x14ac:dyDescent="0.25">
      <c r="A89" s="1"/>
      <c r="B89" s="43"/>
      <c r="C89" s="527"/>
    </row>
    <row r="90" spans="1:3" x14ac:dyDescent="0.25">
      <c r="A90" s="1" t="s">
        <v>1352</v>
      </c>
      <c r="B90" s="43" t="s">
        <v>1353</v>
      </c>
      <c r="C90" s="527"/>
    </row>
    <row r="91" spans="1:3" x14ac:dyDescent="0.25">
      <c r="A91" s="1"/>
      <c r="B91" s="43"/>
      <c r="C91" s="527"/>
    </row>
    <row r="92" spans="1:3" x14ac:dyDescent="0.25">
      <c r="A92" s="1"/>
      <c r="B92" s="43"/>
      <c r="C92" s="527"/>
    </row>
    <row r="93" spans="1:3" x14ac:dyDescent="0.25">
      <c r="A93" s="1" t="s">
        <v>1354</v>
      </c>
      <c r="B93" s="43" t="s">
        <v>1355</v>
      </c>
      <c r="C93" s="527" t="s">
        <v>1972</v>
      </c>
    </row>
    <row r="94" spans="1:3" x14ac:dyDescent="0.25">
      <c r="A94" s="1" t="s">
        <v>1356</v>
      </c>
      <c r="B94" s="43" t="s">
        <v>1357</v>
      </c>
      <c r="C94" s="25"/>
    </row>
    <row r="95" spans="1:3" x14ac:dyDescent="0.25">
      <c r="A95" s="1" t="s">
        <v>1358</v>
      </c>
      <c r="B95" s="82"/>
      <c r="C95" s="25"/>
    </row>
    <row r="96" spans="1:3" x14ac:dyDescent="0.25">
      <c r="A96" s="1" t="s">
        <v>1359</v>
      </c>
      <c r="B96" s="82"/>
      <c r="C96" s="25"/>
    </row>
    <row r="97" spans="1:3" x14ac:dyDescent="0.25">
      <c r="A97" s="1" t="s">
        <v>1360</v>
      </c>
      <c r="B97" s="82"/>
      <c r="C97" s="25"/>
    </row>
    <row r="98" spans="1:3" x14ac:dyDescent="0.25">
      <c r="A98" s="1" t="s">
        <v>1361</v>
      </c>
      <c r="B98" s="82"/>
      <c r="C98" s="25"/>
    </row>
    <row r="99" spans="1:3" ht="18.75" x14ac:dyDescent="0.25">
      <c r="A99" s="36"/>
      <c r="B99" s="36" t="s">
        <v>1362</v>
      </c>
      <c r="C99" s="90" t="s">
        <v>1363</v>
      </c>
    </row>
    <row r="100" spans="1:3" x14ac:dyDescent="0.25">
      <c r="A100" s="1" t="s">
        <v>1364</v>
      </c>
      <c r="B100" s="43" t="s">
        <v>1365</v>
      </c>
      <c r="C100" s="25" t="s">
        <v>1366</v>
      </c>
    </row>
    <row r="101" spans="1:3" x14ac:dyDescent="0.25">
      <c r="A101" s="1" t="s">
        <v>1367</v>
      </c>
      <c r="B101" s="43" t="s">
        <v>1368</v>
      </c>
      <c r="C101" s="25" t="s">
        <v>1369</v>
      </c>
    </row>
    <row r="102" spans="1:3" x14ac:dyDescent="0.25">
      <c r="A102" s="1" t="s">
        <v>1370</v>
      </c>
      <c r="B102" s="43" t="s">
        <v>1371</v>
      </c>
      <c r="C102" s="25" t="s">
        <v>1372</v>
      </c>
    </row>
    <row r="103" spans="1:3" x14ac:dyDescent="0.25">
      <c r="A103" s="1" t="s">
        <v>1364</v>
      </c>
      <c r="B103" s="42"/>
      <c r="C103" s="25"/>
    </row>
    <row r="104" spans="1:3" x14ac:dyDescent="0.25">
      <c r="A104" s="1" t="s">
        <v>1373</v>
      </c>
      <c r="B104" s="42"/>
      <c r="C104" s="25"/>
    </row>
    <row r="105" spans="1:3" x14ac:dyDescent="0.25">
      <c r="A105" s="1" t="s">
        <v>1374</v>
      </c>
      <c r="B105" s="43"/>
      <c r="C105" s="25"/>
    </row>
    <row r="106" spans="1:3" ht="18.75" x14ac:dyDescent="0.25">
      <c r="A106" s="36"/>
      <c r="B106" s="36" t="s">
        <v>1375</v>
      </c>
      <c r="C106" s="90" t="s">
        <v>1330</v>
      </c>
    </row>
    <row r="107" spans="1:3" x14ac:dyDescent="0.25">
      <c r="A107" s="1" t="s">
        <v>1376</v>
      </c>
      <c r="B107" s="39" t="s">
        <v>1377</v>
      </c>
      <c r="C107" s="526" t="s">
        <v>1843</v>
      </c>
    </row>
    <row r="108" spans="1:3" x14ac:dyDescent="0.25">
      <c r="A108" s="1" t="s">
        <v>1378</v>
      </c>
      <c r="B108" s="42"/>
      <c r="C108" s="527" t="s">
        <v>1844</v>
      </c>
    </row>
    <row r="109" spans="1:3" x14ac:dyDescent="0.25">
      <c r="A109" s="1" t="s">
        <v>1379</v>
      </c>
      <c r="B109" s="42"/>
      <c r="C109" s="527" t="s">
        <v>1845</v>
      </c>
    </row>
    <row r="110" spans="1:3" x14ac:dyDescent="0.25">
      <c r="A110" s="1" t="s">
        <v>1380</v>
      </c>
      <c r="B110" s="42"/>
      <c r="C110" s="527" t="s">
        <v>1846</v>
      </c>
    </row>
    <row r="111" spans="1:3" x14ac:dyDescent="0.25">
      <c r="A111" s="1" t="s">
        <v>1381</v>
      </c>
      <c r="B111" s="42"/>
      <c r="C111" s="527" t="s">
        <v>1847</v>
      </c>
    </row>
    <row r="112" spans="1:3" x14ac:dyDescent="0.25">
      <c r="A112" s="1" t="s">
        <v>1382</v>
      </c>
      <c r="B112" s="42"/>
      <c r="C112" s="527" t="s">
        <v>1848</v>
      </c>
    </row>
    <row r="113" spans="2:3" x14ac:dyDescent="0.25">
      <c r="B113" s="42"/>
      <c r="C113" s="527" t="s">
        <v>1849</v>
      </c>
    </row>
    <row r="114" spans="2:3" x14ac:dyDescent="0.25">
      <c r="B114" s="42"/>
      <c r="C114" s="527" t="s">
        <v>1973</v>
      </c>
    </row>
    <row r="115" spans="2:3" x14ac:dyDescent="0.25">
      <c r="B115" s="42"/>
      <c r="C115" s="527"/>
    </row>
    <row r="116" spans="2:3" x14ac:dyDescent="0.25">
      <c r="B116" s="42"/>
      <c r="C116" s="526" t="s">
        <v>1974</v>
      </c>
    </row>
    <row r="117" spans="2:3" x14ac:dyDescent="0.25">
      <c r="B117" s="42"/>
      <c r="C117" s="527" t="s">
        <v>1975</v>
      </c>
    </row>
    <row r="118" spans="2:3" x14ac:dyDescent="0.25">
      <c r="B118" s="42"/>
      <c r="C118" s="527"/>
    </row>
    <row r="119" spans="2:3" x14ac:dyDescent="0.25">
      <c r="B119" s="42"/>
      <c r="C119" s="526" t="s">
        <v>1595</v>
      </c>
    </row>
    <row r="120" spans="2:3" x14ac:dyDescent="0.25">
      <c r="B120" s="42"/>
      <c r="C120" s="527"/>
    </row>
    <row r="121" spans="2:3" x14ac:dyDescent="0.25">
      <c r="B121" s="42"/>
      <c r="C121" s="527"/>
    </row>
    <row r="122" spans="2:3" x14ac:dyDescent="0.25">
      <c r="B122" s="42"/>
      <c r="C122" s="526" t="s">
        <v>1603</v>
      </c>
    </row>
    <row r="123" spans="2:3" x14ac:dyDescent="0.25">
      <c r="B123" s="42"/>
      <c r="C123" s="527"/>
    </row>
    <row r="124" spans="2:3" x14ac:dyDescent="0.25">
      <c r="B124" s="42"/>
      <c r="C124" s="526" t="s">
        <v>1854</v>
      </c>
    </row>
    <row r="125" spans="2:3" x14ac:dyDescent="0.25">
      <c r="B125" s="42"/>
      <c r="C125" s="527" t="s">
        <v>1976</v>
      </c>
    </row>
    <row r="126" spans="2:3" x14ac:dyDescent="0.25">
      <c r="B126" s="42"/>
      <c r="C126" s="527" t="s">
        <v>1977</v>
      </c>
    </row>
    <row r="127" spans="2:3" x14ac:dyDescent="0.25">
      <c r="B127" s="42"/>
      <c r="C127" s="527" t="s">
        <v>1978</v>
      </c>
    </row>
    <row r="128" spans="2:3" x14ac:dyDescent="0.25">
      <c r="B128" s="42"/>
      <c r="C128" s="527" t="s">
        <v>1979</v>
      </c>
    </row>
    <row r="129" spans="2:3" x14ac:dyDescent="0.25">
      <c r="B129" s="42"/>
      <c r="C129" s="527"/>
    </row>
    <row r="130" spans="2:3" x14ac:dyDescent="0.25">
      <c r="B130" s="42"/>
      <c r="C130" s="526" t="s">
        <v>1980</v>
      </c>
    </row>
    <row r="131" spans="2:3" x14ac:dyDescent="0.25">
      <c r="B131" s="42"/>
      <c r="C131" s="527" t="s">
        <v>1981</v>
      </c>
    </row>
    <row r="132" spans="2:3" x14ac:dyDescent="0.25">
      <c r="B132" s="42"/>
      <c r="C132" s="527" t="s">
        <v>1982</v>
      </c>
    </row>
    <row r="133" spans="2:3" x14ac:dyDescent="0.25">
      <c r="B133" s="42"/>
      <c r="C133" s="527" t="s">
        <v>1983</v>
      </c>
    </row>
    <row r="134" spans="2:3" x14ac:dyDescent="0.25">
      <c r="B134" s="42"/>
      <c r="C134" s="527" t="s">
        <v>1984</v>
      </c>
    </row>
    <row r="135" spans="2:3" x14ac:dyDescent="0.25">
      <c r="B135" s="42"/>
      <c r="C135" s="527" t="s">
        <v>1985</v>
      </c>
    </row>
    <row r="136" spans="2:3" x14ac:dyDescent="0.25">
      <c r="B136" s="42"/>
      <c r="C136" s="527"/>
    </row>
    <row r="137" spans="2:3" x14ac:dyDescent="0.25">
      <c r="B137" s="42"/>
      <c r="C137" s="526" t="s">
        <v>1986</v>
      </c>
    </row>
    <row r="138" spans="2:3" x14ac:dyDescent="0.25">
      <c r="B138" s="42"/>
      <c r="C138" s="527" t="s">
        <v>1987</v>
      </c>
    </row>
    <row r="139" spans="2:3" x14ac:dyDescent="0.25">
      <c r="B139" s="42"/>
      <c r="C139" s="527" t="s">
        <v>1988</v>
      </c>
    </row>
    <row r="140" spans="2:3" x14ac:dyDescent="0.25">
      <c r="B140" s="42"/>
      <c r="C140" s="527"/>
    </row>
    <row r="141" spans="2:3" x14ac:dyDescent="0.25">
      <c r="B141" s="42"/>
      <c r="C141" s="526" t="s">
        <v>1858</v>
      </c>
    </row>
    <row r="142" spans="2:3" x14ac:dyDescent="0.25">
      <c r="B142" s="42"/>
      <c r="C142" s="527" t="s">
        <v>1859</v>
      </c>
    </row>
    <row r="143" spans="2:3" x14ac:dyDescent="0.25">
      <c r="B143" s="42"/>
      <c r="C143" s="527" t="s">
        <v>1860</v>
      </c>
    </row>
    <row r="144" spans="2:3" x14ac:dyDescent="0.25">
      <c r="B144" s="42"/>
      <c r="C144" s="527" t="s">
        <v>1861</v>
      </c>
    </row>
    <row r="145" spans="2:3" x14ac:dyDescent="0.25">
      <c r="B145" s="42"/>
      <c r="C145" s="527"/>
    </row>
    <row r="146" spans="2:3" x14ac:dyDescent="0.25">
      <c r="B146" s="42"/>
      <c r="C146" s="526" t="s">
        <v>1989</v>
      </c>
    </row>
    <row r="147" spans="2:3" x14ac:dyDescent="0.25">
      <c r="B147" s="42"/>
      <c r="C147" s="527" t="s">
        <v>1863</v>
      </c>
    </row>
    <row r="148" spans="2:3" x14ac:dyDescent="0.25">
      <c r="B148" s="42"/>
      <c r="C148" s="527" t="s">
        <v>1864</v>
      </c>
    </row>
    <row r="149" spans="2:3" x14ac:dyDescent="0.25">
      <c r="B149" s="42"/>
      <c r="C149" s="527" t="s">
        <v>1856</v>
      </c>
    </row>
    <row r="150" spans="2:3" x14ac:dyDescent="0.25">
      <c r="B150" s="42"/>
      <c r="C150" s="527" t="s">
        <v>1857</v>
      </c>
    </row>
    <row r="151" spans="2:3" x14ac:dyDescent="0.25">
      <c r="B151" s="42"/>
      <c r="C151" s="527" t="s">
        <v>1990</v>
      </c>
    </row>
    <row r="152" spans="2:3" x14ac:dyDescent="0.25">
      <c r="B152" s="42"/>
      <c r="C152" s="527" t="s">
        <v>1991</v>
      </c>
    </row>
    <row r="153" spans="2:3" x14ac:dyDescent="0.25">
      <c r="B153" s="42"/>
      <c r="C153"/>
    </row>
    <row r="154" spans="2:3" x14ac:dyDescent="0.25">
      <c r="B154" s="42"/>
      <c r="C154"/>
    </row>
    <row r="155" spans="2:3" x14ac:dyDescent="0.25">
      <c r="B155" s="42"/>
      <c r="C155"/>
    </row>
    <row r="156" spans="2:3" x14ac:dyDescent="0.25">
      <c r="B156" s="42"/>
      <c r="C156"/>
    </row>
    <row r="157" spans="2:3" x14ac:dyDescent="0.25">
      <c r="B157" s="42"/>
      <c r="C157"/>
    </row>
    <row r="158" spans="2:3" x14ac:dyDescent="0.25">
      <c r="B158" s="23"/>
      <c r="C158"/>
    </row>
    <row r="159" spans="2:3" x14ac:dyDescent="0.25">
      <c r="B159" s="23"/>
    </row>
    <row r="160" spans="2:3" x14ac:dyDescent="0.25">
      <c r="B160" s="23"/>
    </row>
    <row r="161" spans="2:2" x14ac:dyDescent="0.25">
      <c r="B161" s="23"/>
    </row>
    <row r="162" spans="2:2" x14ac:dyDescent="0.25">
      <c r="B162" s="23"/>
    </row>
    <row r="163" spans="2:2" x14ac:dyDescent="0.25">
      <c r="B163" s="23"/>
    </row>
    <row r="164" spans="2:2" x14ac:dyDescent="0.25">
      <c r="B164" s="23"/>
    </row>
    <row r="165" spans="2:2" x14ac:dyDescent="0.25">
      <c r="B165" s="23"/>
    </row>
    <row r="166" spans="2:2" x14ac:dyDescent="0.25">
      <c r="B166" s="23"/>
    </row>
    <row r="167" spans="2:2" x14ac:dyDescent="0.25">
      <c r="B167" s="23"/>
    </row>
    <row r="168" spans="2:2" x14ac:dyDescent="0.25">
      <c r="B168" s="42"/>
    </row>
    <row r="169" spans="2:2" x14ac:dyDescent="0.25">
      <c r="B169" s="42"/>
    </row>
    <row r="170" spans="2:2" x14ac:dyDescent="0.25">
      <c r="B170" s="42"/>
    </row>
    <row r="171" spans="2:2" x14ac:dyDescent="0.25">
      <c r="B171" s="42"/>
    </row>
    <row r="172" spans="2:2" x14ac:dyDescent="0.25">
      <c r="B172" s="42"/>
    </row>
    <row r="173" spans="2:2" x14ac:dyDescent="0.25">
      <c r="B173" s="42"/>
    </row>
    <row r="174" spans="2:2" x14ac:dyDescent="0.25">
      <c r="B174" s="42"/>
    </row>
    <row r="175" spans="2:2" x14ac:dyDescent="0.25">
      <c r="B175" s="42"/>
    </row>
    <row r="176" spans="2:2" x14ac:dyDescent="0.25">
      <c r="B176" s="21"/>
    </row>
    <row r="177" spans="2:2" x14ac:dyDescent="0.25">
      <c r="B177" s="42"/>
    </row>
    <row r="178" spans="2:2" x14ac:dyDescent="0.25">
      <c r="B178" s="42"/>
    </row>
    <row r="179" spans="2:2" x14ac:dyDescent="0.25">
      <c r="B179" s="42"/>
    </row>
    <row r="180" spans="2:2" x14ac:dyDescent="0.25">
      <c r="B180" s="42"/>
    </row>
    <row r="181" spans="2:2" x14ac:dyDescent="0.25">
      <c r="B181" s="42"/>
    </row>
    <row r="182" spans="2:2" x14ac:dyDescent="0.25">
      <c r="B182" s="42"/>
    </row>
    <row r="183" spans="2:2" x14ac:dyDescent="0.25">
      <c r="B183" s="42"/>
    </row>
    <row r="184" spans="2:2" x14ac:dyDescent="0.25">
      <c r="B184" s="42"/>
    </row>
    <row r="185" spans="2:2" x14ac:dyDescent="0.25">
      <c r="B185" s="42"/>
    </row>
    <row r="186" spans="2:2" x14ac:dyDescent="0.25">
      <c r="B186" s="42"/>
    </row>
    <row r="187" spans="2:2" x14ac:dyDescent="0.25">
      <c r="B187" s="42"/>
    </row>
    <row r="188" spans="2:2" x14ac:dyDescent="0.25">
      <c r="B188" s="42"/>
    </row>
    <row r="189" spans="2:2" x14ac:dyDescent="0.25">
      <c r="B189" s="42"/>
    </row>
    <row r="190" spans="2:2" x14ac:dyDescent="0.25">
      <c r="B190" s="42"/>
    </row>
    <row r="191" spans="2:2" x14ac:dyDescent="0.25">
      <c r="B191" s="42"/>
    </row>
    <row r="192" spans="2:2" x14ac:dyDescent="0.25">
      <c r="B192" s="42"/>
    </row>
    <row r="193" spans="2:2" x14ac:dyDescent="0.25">
      <c r="B193" s="42"/>
    </row>
    <row r="195" spans="2:2" x14ac:dyDescent="0.25">
      <c r="B195" s="42"/>
    </row>
    <row r="196" spans="2:2" x14ac:dyDescent="0.25">
      <c r="B196" s="42"/>
    </row>
    <row r="197" spans="2:2" x14ac:dyDescent="0.25">
      <c r="B197" s="42"/>
    </row>
    <row r="202" spans="2:2" x14ac:dyDescent="0.25">
      <c r="B202" s="31"/>
    </row>
    <row r="203" spans="2:2" x14ac:dyDescent="0.25">
      <c r="B203" s="91"/>
    </row>
    <row r="209" spans="2:2" x14ac:dyDescent="0.25">
      <c r="B209" s="43"/>
    </row>
    <row r="210" spans="2:2" x14ac:dyDescent="0.25">
      <c r="B210" s="42"/>
    </row>
    <row r="212" spans="2:2" x14ac:dyDescent="0.25">
      <c r="B212" s="42"/>
    </row>
    <row r="213" spans="2:2" x14ac:dyDescent="0.25">
      <c r="B213" s="42"/>
    </row>
    <row r="214" spans="2:2" x14ac:dyDescent="0.25">
      <c r="B214" s="42"/>
    </row>
    <row r="215" spans="2:2" x14ac:dyDescent="0.25">
      <c r="B215" s="42"/>
    </row>
    <row r="216" spans="2:2" x14ac:dyDescent="0.25">
      <c r="B216" s="42"/>
    </row>
    <row r="217" spans="2:2" x14ac:dyDescent="0.25">
      <c r="B217" s="42"/>
    </row>
    <row r="218" spans="2:2" x14ac:dyDescent="0.25">
      <c r="B218" s="42"/>
    </row>
    <row r="219" spans="2:2" x14ac:dyDescent="0.25">
      <c r="B219" s="42"/>
    </row>
    <row r="220" spans="2:2" x14ac:dyDescent="0.25">
      <c r="B220" s="42"/>
    </row>
    <row r="221" spans="2:2" x14ac:dyDescent="0.25">
      <c r="B221" s="42"/>
    </row>
    <row r="222" spans="2:2" x14ac:dyDescent="0.25">
      <c r="B222" s="42"/>
    </row>
    <row r="223" spans="2:2" x14ac:dyDescent="0.25">
      <c r="B223" s="42"/>
    </row>
    <row r="227" spans="2:2" x14ac:dyDescent="0.25">
      <c r="B227" s="39"/>
    </row>
    <row r="228" spans="2:2" x14ac:dyDescent="0.25">
      <c r="B228" s="42"/>
    </row>
    <row r="229" spans="2:2" x14ac:dyDescent="0.25">
      <c r="B229" s="42"/>
    </row>
    <row r="232" spans="2:2" x14ac:dyDescent="0.25">
      <c r="B232" s="42"/>
    </row>
    <row r="248" spans="2:2" x14ac:dyDescent="0.25">
      <c r="B248" s="39"/>
    </row>
    <row r="278" spans="2:2" x14ac:dyDescent="0.25">
      <c r="B278" s="31"/>
    </row>
    <row r="279" spans="2:2" x14ac:dyDescent="0.25">
      <c r="B279" s="42"/>
    </row>
    <row r="281" spans="2:2" x14ac:dyDescent="0.25">
      <c r="B281" s="42"/>
    </row>
    <row r="282" spans="2:2" x14ac:dyDescent="0.25">
      <c r="B282" s="42"/>
    </row>
    <row r="283" spans="2:2" x14ac:dyDescent="0.25">
      <c r="B283" s="42"/>
    </row>
    <row r="284" spans="2:2" x14ac:dyDescent="0.25">
      <c r="B284" s="42"/>
    </row>
    <row r="285" spans="2:2" x14ac:dyDescent="0.25">
      <c r="B285" s="42"/>
    </row>
    <row r="286" spans="2:2" x14ac:dyDescent="0.25">
      <c r="B286" s="42"/>
    </row>
    <row r="287" spans="2:2" x14ac:dyDescent="0.25">
      <c r="B287" s="42"/>
    </row>
    <row r="288" spans="2:2" x14ac:dyDescent="0.25">
      <c r="B288" s="42"/>
    </row>
    <row r="289" spans="2:2" x14ac:dyDescent="0.25">
      <c r="B289" s="42"/>
    </row>
    <row r="290" spans="2:2" x14ac:dyDescent="0.25">
      <c r="B290" s="42"/>
    </row>
    <row r="291" spans="2:2" x14ac:dyDescent="0.25">
      <c r="B291" s="42"/>
    </row>
    <row r="292" spans="2:2" x14ac:dyDescent="0.25">
      <c r="B292" s="42"/>
    </row>
    <row r="304" spans="2:2" x14ac:dyDescent="0.25">
      <c r="B304" s="42"/>
    </row>
    <row r="305" spans="2:2" x14ac:dyDescent="0.25">
      <c r="B305" s="42"/>
    </row>
    <row r="306" spans="2:2" x14ac:dyDescent="0.25">
      <c r="B306" s="42"/>
    </row>
    <row r="307" spans="2:2" x14ac:dyDescent="0.25">
      <c r="B307" s="42"/>
    </row>
    <row r="308" spans="2:2" x14ac:dyDescent="0.25">
      <c r="B308" s="42"/>
    </row>
    <row r="309" spans="2:2" x14ac:dyDescent="0.25">
      <c r="B309" s="42"/>
    </row>
    <row r="310" spans="2:2" x14ac:dyDescent="0.25">
      <c r="B310" s="42"/>
    </row>
    <row r="311" spans="2:2" x14ac:dyDescent="0.25">
      <c r="B311" s="42"/>
    </row>
    <row r="312" spans="2:2" x14ac:dyDescent="0.25">
      <c r="B312" s="42"/>
    </row>
    <row r="314" spans="2:2" x14ac:dyDescent="0.25">
      <c r="B314" s="42"/>
    </row>
    <row r="315" spans="2:2" x14ac:dyDescent="0.25">
      <c r="B315" s="42"/>
    </row>
    <row r="316" spans="2:2" x14ac:dyDescent="0.25">
      <c r="B316" s="42"/>
    </row>
    <row r="317" spans="2:2" x14ac:dyDescent="0.25">
      <c r="B317" s="42"/>
    </row>
    <row r="318" spans="2:2" x14ac:dyDescent="0.25">
      <c r="B318" s="42"/>
    </row>
    <row r="320" spans="2:2" x14ac:dyDescent="0.25">
      <c r="B320" s="39"/>
    </row>
    <row r="321" spans="2:2" x14ac:dyDescent="0.25">
      <c r="B321" s="42"/>
    </row>
    <row r="322" spans="2:2" x14ac:dyDescent="0.25">
      <c r="B322" s="42"/>
    </row>
    <row r="323" spans="2:2" x14ac:dyDescent="0.25">
      <c r="B323" s="42"/>
    </row>
    <row r="325" spans="2:2" x14ac:dyDescent="0.25">
      <c r="B325" s="42"/>
    </row>
    <row r="326" spans="2:2" x14ac:dyDescent="0.25">
      <c r="B326" s="42"/>
    </row>
    <row r="327" spans="2:2" x14ac:dyDescent="0.25">
      <c r="B327" s="42"/>
    </row>
    <row r="328" spans="2:2" x14ac:dyDescent="0.25">
      <c r="B328" s="42"/>
    </row>
    <row r="329" spans="2:2" x14ac:dyDescent="0.25">
      <c r="B329" s="42"/>
    </row>
    <row r="330" spans="2:2" x14ac:dyDescent="0.25">
      <c r="B330" s="42"/>
    </row>
    <row r="331" spans="2:2" x14ac:dyDescent="0.25">
      <c r="B331" s="42"/>
    </row>
    <row r="332" spans="2:2" x14ac:dyDescent="0.25">
      <c r="B332" s="42"/>
    </row>
    <row r="333" spans="2:2" x14ac:dyDescent="0.25">
      <c r="B333" s="42"/>
    </row>
    <row r="334" spans="2:2" x14ac:dyDescent="0.25">
      <c r="B334" s="42"/>
    </row>
    <row r="335" spans="2:2" x14ac:dyDescent="0.25">
      <c r="B335" s="42"/>
    </row>
    <row r="336" spans="2:2" x14ac:dyDescent="0.25">
      <c r="B336" s="42"/>
    </row>
    <row r="337" spans="2:2" x14ac:dyDescent="0.25">
      <c r="B337" s="42"/>
    </row>
    <row r="338" spans="2:2" x14ac:dyDescent="0.25">
      <c r="B338" s="42"/>
    </row>
    <row r="339" spans="2:2" x14ac:dyDescent="0.25">
      <c r="B339" s="42"/>
    </row>
    <row r="340" spans="2:2" x14ac:dyDescent="0.25">
      <c r="B340" s="42"/>
    </row>
    <row r="341" spans="2:2" x14ac:dyDescent="0.25">
      <c r="B341" s="39"/>
    </row>
    <row r="342" spans="2:2" x14ac:dyDescent="0.25">
      <c r="B342" s="42"/>
    </row>
    <row r="343" spans="2:2" x14ac:dyDescent="0.25">
      <c r="B343" s="42"/>
    </row>
    <row r="344" spans="2:2" x14ac:dyDescent="0.25">
      <c r="B344" s="42"/>
    </row>
    <row r="348" spans="2:2" x14ac:dyDescent="0.25">
      <c r="B348" s="31"/>
    </row>
    <row r="365" spans="2:2" x14ac:dyDescent="0.25">
      <c r="B365" s="92"/>
    </row>
    <row r="371" spans="2:2" x14ac:dyDescent="0.25">
      <c r="B371" s="31"/>
    </row>
    <row r="372" spans="2:2" x14ac:dyDescent="0.25">
      <c r="B372" s="42"/>
    </row>
    <row r="374" spans="2:2" x14ac:dyDescent="0.25">
      <c r="B374" s="42"/>
    </row>
    <row r="375" spans="2:2" x14ac:dyDescent="0.25">
      <c r="B375" s="42"/>
    </row>
    <row r="376" spans="2:2" x14ac:dyDescent="0.25">
      <c r="B376" s="42"/>
    </row>
    <row r="377" spans="2:2" x14ac:dyDescent="0.25">
      <c r="B377" s="42"/>
    </row>
    <row r="378" spans="2:2" x14ac:dyDescent="0.25">
      <c r="B378" s="42"/>
    </row>
    <row r="379" spans="2:2" x14ac:dyDescent="0.25">
      <c r="B379" s="42"/>
    </row>
    <row r="380" spans="2:2" x14ac:dyDescent="0.25">
      <c r="B380" s="42"/>
    </row>
    <row r="381" spans="2:2" x14ac:dyDescent="0.25">
      <c r="B381" s="42"/>
    </row>
    <row r="382" spans="2:2" x14ac:dyDescent="0.25">
      <c r="B382" s="42"/>
    </row>
    <row r="383" spans="2:2" x14ac:dyDescent="0.25">
      <c r="B383" s="42"/>
    </row>
    <row r="384" spans="2:2" x14ac:dyDescent="0.25">
      <c r="B384" s="42"/>
    </row>
    <row r="385" spans="2:2" x14ac:dyDescent="0.25">
      <c r="B385" s="42"/>
    </row>
    <row r="397" spans="2:2" x14ac:dyDescent="0.25">
      <c r="B397" s="42"/>
    </row>
    <row r="398" spans="2:2" x14ac:dyDescent="0.25">
      <c r="B398" s="42"/>
    </row>
    <row r="399" spans="2:2" x14ac:dyDescent="0.25">
      <c r="B399" s="42"/>
    </row>
    <row r="400" spans="2:2" x14ac:dyDescent="0.25">
      <c r="B400" s="42"/>
    </row>
    <row r="401" spans="2:2" x14ac:dyDescent="0.25">
      <c r="B401" s="42"/>
    </row>
    <row r="402" spans="2:2" x14ac:dyDescent="0.25">
      <c r="B402" s="42"/>
    </row>
    <row r="403" spans="2:2" x14ac:dyDescent="0.25">
      <c r="B403" s="42"/>
    </row>
    <row r="404" spans="2:2" x14ac:dyDescent="0.25">
      <c r="B404" s="42"/>
    </row>
    <row r="405" spans="2:2" x14ac:dyDescent="0.25">
      <c r="B405" s="42"/>
    </row>
    <row r="407" spans="2:2" x14ac:dyDescent="0.25">
      <c r="B407" s="42"/>
    </row>
    <row r="408" spans="2:2" x14ac:dyDescent="0.25">
      <c r="B408" s="42"/>
    </row>
    <row r="409" spans="2:2" x14ac:dyDescent="0.25">
      <c r="B409" s="42"/>
    </row>
    <row r="410" spans="2:2" x14ac:dyDescent="0.25">
      <c r="B410" s="42"/>
    </row>
    <row r="411" spans="2:2" x14ac:dyDescent="0.25">
      <c r="B411" s="42"/>
    </row>
    <row r="413" spans="2:2" x14ac:dyDescent="0.25">
      <c r="B413" s="42"/>
    </row>
    <row r="416" spans="2:2" x14ac:dyDescent="0.25">
      <c r="B416" s="42"/>
    </row>
    <row r="419" spans="2:2" x14ac:dyDescent="0.25">
      <c r="B419" s="42"/>
    </row>
    <row r="420" spans="2:2" x14ac:dyDescent="0.25">
      <c r="B420" s="42"/>
    </row>
    <row r="421" spans="2:2" x14ac:dyDescent="0.25">
      <c r="B421" s="42"/>
    </row>
    <row r="422" spans="2:2" x14ac:dyDescent="0.25">
      <c r="B422" s="42"/>
    </row>
    <row r="423" spans="2:2" x14ac:dyDescent="0.25">
      <c r="B423" s="42"/>
    </row>
    <row r="424" spans="2:2" x14ac:dyDescent="0.25">
      <c r="B424" s="42"/>
    </row>
    <row r="425" spans="2:2" x14ac:dyDescent="0.25">
      <c r="B425" s="42"/>
    </row>
    <row r="426" spans="2:2" x14ac:dyDescent="0.25">
      <c r="B426" s="42"/>
    </row>
    <row r="427" spans="2:2" x14ac:dyDescent="0.25">
      <c r="B427" s="42"/>
    </row>
    <row r="428" spans="2:2" x14ac:dyDescent="0.25">
      <c r="B428" s="42"/>
    </row>
    <row r="429" spans="2:2" x14ac:dyDescent="0.25">
      <c r="B429" s="42"/>
    </row>
    <row r="430" spans="2:2" x14ac:dyDescent="0.25">
      <c r="B430" s="42"/>
    </row>
    <row r="431" spans="2:2" x14ac:dyDescent="0.25">
      <c r="B431" s="42"/>
    </row>
    <row r="432" spans="2:2" x14ac:dyDescent="0.25">
      <c r="B432" s="42"/>
    </row>
    <row r="433" spans="2:2" x14ac:dyDescent="0.25">
      <c r="B433" s="42"/>
    </row>
    <row r="434" spans="2:2" x14ac:dyDescent="0.25">
      <c r="B434" s="42"/>
    </row>
    <row r="435" spans="2:2" x14ac:dyDescent="0.25">
      <c r="B435" s="42"/>
    </row>
    <row r="436" spans="2:2" x14ac:dyDescent="0.25">
      <c r="B436" s="42"/>
    </row>
    <row r="437" spans="2:2" x14ac:dyDescent="0.25">
      <c r="B437" s="42"/>
    </row>
    <row r="441" spans="2:2" x14ac:dyDescent="0.25">
      <c r="B441" s="31"/>
    </row>
  </sheetData>
  <hyperlinks>
    <hyperlink ref="C69" r:id="rId1"/>
  </hyperlinks>
  <pageMargins left="0.70866141732283472" right="0.70866141732283472" top="0.74803149606299213" bottom="0.74803149606299213" header="0.31496062992125984" footer="0.31496062992125984"/>
  <pageSetup paperSize="9" scale="50" orientation="landscape" r:id="rId2"/>
  <headerFooter>
    <oddHeader>&amp;R&amp;G</oddHeader>
    <oddFooter>&amp;LPUBLIC</oddFooter>
    <evenFooter>&amp;LPUBLIC</evenFooter>
    <firstFooter>&amp;LPUBLIC</firstFooter>
  </headerFooter>
  <rowBreaks count="2" manualBreakCount="2">
    <brk id="47" max="2" man="1"/>
    <brk id="98" max="2" man="1"/>
  </rowBreaks>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9">
    <tabColor rgb="FFE36E00"/>
  </sheetPr>
  <dimension ref="A1:A174"/>
  <sheetViews>
    <sheetView view="pageBreakPreview" topLeftCell="A154" zoomScale="85" zoomScaleNormal="60" zoomScaleSheetLayoutView="85" workbookViewId="0">
      <selection activeCell="I22" sqref="I22"/>
    </sheetView>
  </sheetViews>
  <sheetFormatPr baseColWidth="10" defaultColWidth="9.140625" defaultRowHeight="15" x14ac:dyDescent="0.25"/>
  <cols>
    <col min="1" max="1" width="242" style="2" customWidth="1"/>
    <col min="2" max="16384" width="9.140625" style="2"/>
  </cols>
  <sheetData>
    <row r="1" spans="1:1" ht="31.5" x14ac:dyDescent="0.25">
      <c r="A1" s="22" t="s">
        <v>1383</v>
      </c>
    </row>
    <row r="3" spans="1:1" x14ac:dyDescent="0.25">
      <c r="A3" s="93"/>
    </row>
    <row r="4" spans="1:1" ht="34.5" x14ac:dyDescent="0.25">
      <c r="A4" s="94" t="s">
        <v>1384</v>
      </c>
    </row>
    <row r="5" spans="1:1" ht="34.5" x14ac:dyDescent="0.25">
      <c r="A5" s="94" t="s">
        <v>1385</v>
      </c>
    </row>
    <row r="6" spans="1:1" ht="34.5" x14ac:dyDescent="0.25">
      <c r="A6" s="94" t="s">
        <v>1386</v>
      </c>
    </row>
    <row r="7" spans="1:1" ht="17.25" x14ac:dyDescent="0.25">
      <c r="A7" s="94"/>
    </row>
    <row r="8" spans="1:1" ht="18.75" x14ac:dyDescent="0.25">
      <c r="A8" s="95" t="s">
        <v>1387</v>
      </c>
    </row>
    <row r="9" spans="1:1" ht="34.5" x14ac:dyDescent="0.3">
      <c r="A9" s="104" t="s">
        <v>1550</v>
      </c>
    </row>
    <row r="10" spans="1:1" ht="69" x14ac:dyDescent="0.25">
      <c r="A10" s="97" t="s">
        <v>1388</v>
      </c>
    </row>
    <row r="11" spans="1:1" ht="34.5" x14ac:dyDescent="0.25">
      <c r="A11" s="97" t="s">
        <v>1389</v>
      </c>
    </row>
    <row r="12" spans="1:1" ht="17.25" x14ac:dyDescent="0.25">
      <c r="A12" s="97" t="s">
        <v>1390</v>
      </c>
    </row>
    <row r="13" spans="1:1" ht="17.25" x14ac:dyDescent="0.25">
      <c r="A13" s="97" t="s">
        <v>1391</v>
      </c>
    </row>
    <row r="14" spans="1:1" ht="34.5" x14ac:dyDescent="0.25">
      <c r="A14" s="97" t="s">
        <v>1392</v>
      </c>
    </row>
    <row r="15" spans="1:1" ht="17.25" x14ac:dyDescent="0.25">
      <c r="A15" s="97"/>
    </row>
    <row r="16" spans="1:1" ht="18.75" x14ac:dyDescent="0.25">
      <c r="A16" s="95" t="s">
        <v>1393</v>
      </c>
    </row>
    <row r="17" spans="1:1" ht="17.25" x14ac:dyDescent="0.25">
      <c r="A17" s="98" t="s">
        <v>1394</v>
      </c>
    </row>
    <row r="18" spans="1:1" ht="34.5" x14ac:dyDescent="0.25">
      <c r="A18" s="99" t="s">
        <v>1395</v>
      </c>
    </row>
    <row r="19" spans="1:1" ht="34.5" x14ac:dyDescent="0.25">
      <c r="A19" s="99" t="s">
        <v>1396</v>
      </c>
    </row>
    <row r="20" spans="1:1" ht="51.75" x14ac:dyDescent="0.25">
      <c r="A20" s="99" t="s">
        <v>1397</v>
      </c>
    </row>
    <row r="21" spans="1:1" ht="86.25" x14ac:dyDescent="0.25">
      <c r="A21" s="99" t="s">
        <v>1398</v>
      </c>
    </row>
    <row r="22" spans="1:1" ht="51" x14ac:dyDescent="0.35">
      <c r="A22" s="99" t="s">
        <v>1399</v>
      </c>
    </row>
    <row r="23" spans="1:1" ht="33.950000000000003" x14ac:dyDescent="0.35">
      <c r="A23" s="99" t="s">
        <v>1400</v>
      </c>
    </row>
    <row r="24" spans="1:1" ht="17.100000000000001" x14ac:dyDescent="0.35">
      <c r="A24" s="99" t="s">
        <v>1401</v>
      </c>
    </row>
    <row r="25" spans="1:1" ht="17.100000000000001" x14ac:dyDescent="0.35">
      <c r="A25" s="98" t="s">
        <v>1402</v>
      </c>
    </row>
    <row r="26" spans="1:1" ht="51" x14ac:dyDescent="0.4">
      <c r="A26" s="100" t="s">
        <v>1403</v>
      </c>
    </row>
    <row r="27" spans="1:1" ht="17.25" x14ac:dyDescent="0.3">
      <c r="A27" s="100" t="s">
        <v>1404</v>
      </c>
    </row>
    <row r="28" spans="1:1" ht="17.25" x14ac:dyDescent="0.25">
      <c r="A28" s="98" t="s">
        <v>1405</v>
      </c>
    </row>
    <row r="29" spans="1:1" ht="34.5" x14ac:dyDescent="0.25">
      <c r="A29" s="99" t="s">
        <v>1406</v>
      </c>
    </row>
    <row r="30" spans="1:1" ht="34.5" x14ac:dyDescent="0.25">
      <c r="A30" s="99" t="s">
        <v>1407</v>
      </c>
    </row>
    <row r="31" spans="1:1" ht="34.5" x14ac:dyDescent="0.25">
      <c r="A31" s="99" t="s">
        <v>1408</v>
      </c>
    </row>
    <row r="32" spans="1:1" ht="34.5" x14ac:dyDescent="0.25">
      <c r="A32" s="99" t="s">
        <v>1409</v>
      </c>
    </row>
    <row r="33" spans="1:1" ht="17.25" x14ac:dyDescent="0.25">
      <c r="A33" s="99"/>
    </row>
    <row r="34" spans="1:1" ht="18.75" x14ac:dyDescent="0.25">
      <c r="A34" s="95" t="s">
        <v>1410</v>
      </c>
    </row>
    <row r="35" spans="1:1" ht="17.25" x14ac:dyDescent="0.25">
      <c r="A35" s="98" t="s">
        <v>1411</v>
      </c>
    </row>
    <row r="36" spans="1:1" ht="34.5" x14ac:dyDescent="0.25">
      <c r="A36" s="99" t="s">
        <v>1412</v>
      </c>
    </row>
    <row r="37" spans="1:1" ht="34.5" x14ac:dyDescent="0.25">
      <c r="A37" s="99" t="s">
        <v>1413</v>
      </c>
    </row>
    <row r="38" spans="1:1" ht="34.5" x14ac:dyDescent="0.25">
      <c r="A38" s="99" t="s">
        <v>1414</v>
      </c>
    </row>
    <row r="39" spans="1:1" ht="17.25" x14ac:dyDescent="0.25">
      <c r="A39" s="99" t="s">
        <v>1415</v>
      </c>
    </row>
    <row r="40" spans="1:1" ht="17.25" x14ac:dyDescent="0.25">
      <c r="A40" s="99" t="s">
        <v>1416</v>
      </c>
    </row>
    <row r="41" spans="1:1" ht="17.25" x14ac:dyDescent="0.25">
      <c r="A41" s="98" t="s">
        <v>1417</v>
      </c>
    </row>
    <row r="42" spans="1:1" ht="17.25" x14ac:dyDescent="0.25">
      <c r="A42" s="99" t="s">
        <v>1418</v>
      </c>
    </row>
    <row r="43" spans="1:1" ht="17.25" x14ac:dyDescent="0.3">
      <c r="A43" s="100" t="s">
        <v>1419</v>
      </c>
    </row>
    <row r="44" spans="1:1" ht="17.25" x14ac:dyDescent="0.25">
      <c r="A44" s="98" t="s">
        <v>1420</v>
      </c>
    </row>
    <row r="45" spans="1:1" ht="34.5" x14ac:dyDescent="0.3">
      <c r="A45" s="100" t="s">
        <v>1421</v>
      </c>
    </row>
    <row r="46" spans="1:1" ht="34.5" x14ac:dyDescent="0.25">
      <c r="A46" s="99" t="s">
        <v>1422</v>
      </c>
    </row>
    <row r="47" spans="1:1" ht="34.5" x14ac:dyDescent="0.25">
      <c r="A47" s="99" t="s">
        <v>1423</v>
      </c>
    </row>
    <row r="48" spans="1:1" ht="17.25" x14ac:dyDescent="0.25">
      <c r="A48" s="99" t="s">
        <v>1424</v>
      </c>
    </row>
    <row r="49" spans="1:1" ht="17.25" x14ac:dyDescent="0.3">
      <c r="A49" s="100" t="s">
        <v>1425</v>
      </c>
    </row>
    <row r="50" spans="1:1" ht="17.25" x14ac:dyDescent="0.25">
      <c r="A50" s="98" t="s">
        <v>1426</v>
      </c>
    </row>
    <row r="51" spans="1:1" ht="34.5" x14ac:dyDescent="0.3">
      <c r="A51" s="100" t="s">
        <v>1427</v>
      </c>
    </row>
    <row r="52" spans="1:1" ht="17.25" x14ac:dyDescent="0.25">
      <c r="A52" s="99" t="s">
        <v>1428</v>
      </c>
    </row>
    <row r="53" spans="1:1" ht="34.5" x14ac:dyDescent="0.3">
      <c r="A53" s="100" t="s">
        <v>1429</v>
      </c>
    </row>
    <row r="54" spans="1:1" ht="17.25" x14ac:dyDescent="0.25">
      <c r="A54" s="98" t="s">
        <v>1430</v>
      </c>
    </row>
    <row r="55" spans="1:1" ht="17.25" x14ac:dyDescent="0.3">
      <c r="A55" s="100" t="s">
        <v>1431</v>
      </c>
    </row>
    <row r="56" spans="1:1" ht="34.5" x14ac:dyDescent="0.25">
      <c r="A56" s="99" t="s">
        <v>1432</v>
      </c>
    </row>
    <row r="57" spans="1:1" ht="17.25" x14ac:dyDescent="0.25">
      <c r="A57" s="99" t="s">
        <v>1433</v>
      </c>
    </row>
    <row r="58" spans="1:1" ht="17.25" x14ac:dyDescent="0.25">
      <c r="A58" s="99" t="s">
        <v>1434</v>
      </c>
    </row>
    <row r="59" spans="1:1" ht="17.25" x14ac:dyDescent="0.25">
      <c r="A59" s="98" t="s">
        <v>1435</v>
      </c>
    </row>
    <row r="60" spans="1:1" ht="17.25" x14ac:dyDescent="0.25">
      <c r="A60" s="99" t="s">
        <v>1436</v>
      </c>
    </row>
    <row r="61" spans="1:1" ht="17.25" x14ac:dyDescent="0.25">
      <c r="A61" s="101"/>
    </row>
    <row r="62" spans="1:1" ht="18.75" x14ac:dyDescent="0.25">
      <c r="A62" s="95" t="s">
        <v>1437</v>
      </c>
    </row>
    <row r="63" spans="1:1" ht="17.25" x14ac:dyDescent="0.25">
      <c r="A63" s="98" t="s">
        <v>1438</v>
      </c>
    </row>
    <row r="64" spans="1:1" ht="34.5" x14ac:dyDescent="0.25">
      <c r="A64" s="99" t="s">
        <v>1439</v>
      </c>
    </row>
    <row r="65" spans="1:1" ht="17.25" x14ac:dyDescent="0.25">
      <c r="A65" s="99" t="s">
        <v>1440</v>
      </c>
    </row>
    <row r="66" spans="1:1" ht="34.5" x14ac:dyDescent="0.25">
      <c r="A66" s="97" t="s">
        <v>1441</v>
      </c>
    </row>
    <row r="67" spans="1:1" ht="34.5" x14ac:dyDescent="0.25">
      <c r="A67" s="97" t="s">
        <v>1442</v>
      </c>
    </row>
    <row r="68" spans="1:1" ht="34.5" x14ac:dyDescent="0.25">
      <c r="A68" s="97" t="s">
        <v>1443</v>
      </c>
    </row>
    <row r="69" spans="1:1" ht="17.25" x14ac:dyDescent="0.25">
      <c r="A69" s="102" t="s">
        <v>1444</v>
      </c>
    </row>
    <row r="70" spans="1:1" ht="51.75" x14ac:dyDescent="0.25">
      <c r="A70" s="97" t="s">
        <v>1445</v>
      </c>
    </row>
    <row r="71" spans="1:1" ht="17.25" x14ac:dyDescent="0.25">
      <c r="A71" s="97" t="s">
        <v>1446</v>
      </c>
    </row>
    <row r="72" spans="1:1" ht="17.25" x14ac:dyDescent="0.25">
      <c r="A72" s="102" t="s">
        <v>1447</v>
      </c>
    </row>
    <row r="73" spans="1:1" ht="17.25" x14ac:dyDescent="0.25">
      <c r="A73" s="97" t="s">
        <v>1448</v>
      </c>
    </row>
    <row r="74" spans="1:1" ht="17.25" x14ac:dyDescent="0.25">
      <c r="A74" s="102" t="s">
        <v>1449</v>
      </c>
    </row>
    <row r="75" spans="1:1" ht="34.5" x14ac:dyDescent="0.25">
      <c r="A75" s="97" t="s">
        <v>1450</v>
      </c>
    </row>
    <row r="76" spans="1:1" ht="17.25" x14ac:dyDescent="0.25">
      <c r="A76" s="97" t="s">
        <v>1451</v>
      </c>
    </row>
    <row r="77" spans="1:1" ht="51.75" x14ac:dyDescent="0.25">
      <c r="A77" s="97" t="s">
        <v>1452</v>
      </c>
    </row>
    <row r="78" spans="1:1" ht="17.25" x14ac:dyDescent="0.25">
      <c r="A78" s="102" t="s">
        <v>1453</v>
      </c>
    </row>
    <row r="79" spans="1:1" ht="17.25" x14ac:dyDescent="0.3">
      <c r="A79" s="96" t="s">
        <v>1454</v>
      </c>
    </row>
    <row r="80" spans="1:1" ht="17.25" x14ac:dyDescent="0.25">
      <c r="A80" s="102" t="s">
        <v>1455</v>
      </c>
    </row>
    <row r="81" spans="1:1" ht="34.5" x14ac:dyDescent="0.25">
      <c r="A81" s="97" t="s">
        <v>1456</v>
      </c>
    </row>
    <row r="82" spans="1:1" ht="34.5" x14ac:dyDescent="0.25">
      <c r="A82" s="97" t="s">
        <v>1457</v>
      </c>
    </row>
    <row r="83" spans="1:1" ht="34.5" x14ac:dyDescent="0.25">
      <c r="A83" s="97" t="s">
        <v>1458</v>
      </c>
    </row>
    <row r="84" spans="1:1" ht="34.5" x14ac:dyDescent="0.25">
      <c r="A84" s="97" t="s">
        <v>1459</v>
      </c>
    </row>
    <row r="85" spans="1:1" ht="34.5" x14ac:dyDescent="0.25">
      <c r="A85" s="97" t="s">
        <v>1460</v>
      </c>
    </row>
    <row r="86" spans="1:1" ht="17.25" x14ac:dyDescent="0.25">
      <c r="A86" s="102" t="s">
        <v>1461</v>
      </c>
    </row>
    <row r="87" spans="1:1" ht="17.25" x14ac:dyDescent="0.25">
      <c r="A87" s="97" t="s">
        <v>1462</v>
      </c>
    </row>
    <row r="88" spans="1:1" ht="34.5" x14ac:dyDescent="0.25">
      <c r="A88" s="97" t="s">
        <v>1463</v>
      </c>
    </row>
    <row r="89" spans="1:1" ht="17.25" x14ac:dyDescent="0.25">
      <c r="A89" s="102" t="s">
        <v>1464</v>
      </c>
    </row>
    <row r="90" spans="1:1" ht="34.5" x14ac:dyDescent="0.25">
      <c r="A90" s="97" t="s">
        <v>1465</v>
      </c>
    </row>
    <row r="91" spans="1:1" ht="17.25" x14ac:dyDescent="0.25">
      <c r="A91" s="102" t="s">
        <v>1466</v>
      </c>
    </row>
    <row r="92" spans="1:1" ht="17.25" x14ac:dyDescent="0.3">
      <c r="A92" s="96" t="s">
        <v>1467</v>
      </c>
    </row>
    <row r="93" spans="1:1" ht="17.25" x14ac:dyDescent="0.25">
      <c r="A93" s="97" t="s">
        <v>1468</v>
      </c>
    </row>
    <row r="94" spans="1:1" ht="17.25" x14ac:dyDescent="0.25">
      <c r="A94" s="97"/>
    </row>
    <row r="95" spans="1:1" ht="18.75" x14ac:dyDescent="0.25">
      <c r="A95" s="95" t="s">
        <v>1469</v>
      </c>
    </row>
    <row r="96" spans="1:1" ht="34.5" x14ac:dyDescent="0.3">
      <c r="A96" s="96" t="s">
        <v>1470</v>
      </c>
    </row>
    <row r="97" spans="1:1" ht="17.25" x14ac:dyDescent="0.3">
      <c r="A97" s="96" t="s">
        <v>1471</v>
      </c>
    </row>
    <row r="98" spans="1:1" ht="17.25" x14ac:dyDescent="0.25">
      <c r="A98" s="102" t="s">
        <v>1472</v>
      </c>
    </row>
    <row r="99" spans="1:1" ht="17.25" x14ac:dyDescent="0.25">
      <c r="A99" s="94" t="s">
        <v>1473</v>
      </c>
    </row>
    <row r="100" spans="1:1" ht="17.25" x14ac:dyDescent="0.25">
      <c r="A100" s="97" t="s">
        <v>1474</v>
      </c>
    </row>
    <row r="101" spans="1:1" ht="17.25" x14ac:dyDescent="0.25">
      <c r="A101" s="97" t="s">
        <v>1475</v>
      </c>
    </row>
    <row r="102" spans="1:1" ht="17.25" x14ac:dyDescent="0.25">
      <c r="A102" s="97" t="s">
        <v>1476</v>
      </c>
    </row>
    <row r="103" spans="1:1" ht="17.25" x14ac:dyDescent="0.25">
      <c r="A103" s="97" t="s">
        <v>1477</v>
      </c>
    </row>
    <row r="104" spans="1:1" ht="34.5" x14ac:dyDescent="0.25">
      <c r="A104" s="97" t="s">
        <v>1478</v>
      </c>
    </row>
    <row r="105" spans="1:1" ht="17.25" x14ac:dyDescent="0.25">
      <c r="A105" s="94" t="s">
        <v>1479</v>
      </c>
    </row>
    <row r="106" spans="1:1" ht="17.25" x14ac:dyDescent="0.25">
      <c r="A106" s="97" t="s">
        <v>1480</v>
      </c>
    </row>
    <row r="107" spans="1:1" ht="17.25" x14ac:dyDescent="0.25">
      <c r="A107" s="97" t="s">
        <v>1481</v>
      </c>
    </row>
    <row r="108" spans="1:1" ht="17.25" x14ac:dyDescent="0.25">
      <c r="A108" s="97" t="s">
        <v>1482</v>
      </c>
    </row>
    <row r="109" spans="1:1" ht="17.25" x14ac:dyDescent="0.25">
      <c r="A109" s="97" t="s">
        <v>1483</v>
      </c>
    </row>
    <row r="110" spans="1:1" ht="17.25" x14ac:dyDescent="0.25">
      <c r="A110" s="97" t="s">
        <v>1484</v>
      </c>
    </row>
    <row r="111" spans="1:1" ht="17.25" x14ac:dyDescent="0.25">
      <c r="A111" s="97" t="s">
        <v>1485</v>
      </c>
    </row>
    <row r="112" spans="1:1" ht="17.25" x14ac:dyDescent="0.25">
      <c r="A112" s="102" t="s">
        <v>1486</v>
      </c>
    </row>
    <row r="113" spans="1:1" ht="17.25" x14ac:dyDescent="0.25">
      <c r="A113" s="97" t="s">
        <v>1487</v>
      </c>
    </row>
    <row r="114" spans="1:1" ht="17.25" x14ac:dyDescent="0.25">
      <c r="A114" s="94" t="s">
        <v>1488</v>
      </c>
    </row>
    <row r="115" spans="1:1" ht="17.25" x14ac:dyDescent="0.25">
      <c r="A115" s="97" t="s">
        <v>1489</v>
      </c>
    </row>
    <row r="116" spans="1:1" ht="17.25" x14ac:dyDescent="0.25">
      <c r="A116" s="97" t="s">
        <v>1490</v>
      </c>
    </row>
    <row r="117" spans="1:1" ht="17.25" x14ac:dyDescent="0.25">
      <c r="A117" s="94" t="s">
        <v>1491</v>
      </c>
    </row>
    <row r="118" spans="1:1" ht="17.25" x14ac:dyDescent="0.25">
      <c r="A118" s="97" t="s">
        <v>1492</v>
      </c>
    </row>
    <row r="119" spans="1:1" ht="17.25" x14ac:dyDescent="0.25">
      <c r="A119" s="97" t="s">
        <v>1493</v>
      </c>
    </row>
    <row r="120" spans="1:1" ht="17.25" x14ac:dyDescent="0.25">
      <c r="A120" s="97" t="s">
        <v>1494</v>
      </c>
    </row>
    <row r="121" spans="1:1" ht="17.25" x14ac:dyDescent="0.25">
      <c r="A121" s="102" t="s">
        <v>1495</v>
      </c>
    </row>
    <row r="122" spans="1:1" ht="17.25" x14ac:dyDescent="0.25">
      <c r="A122" s="94" t="s">
        <v>1496</v>
      </c>
    </row>
    <row r="123" spans="1:1" ht="17.25" x14ac:dyDescent="0.25">
      <c r="A123" s="94" t="s">
        <v>1497</v>
      </c>
    </row>
    <row r="124" spans="1:1" ht="17.25" x14ac:dyDescent="0.25">
      <c r="A124" s="97" t="s">
        <v>1498</v>
      </c>
    </row>
    <row r="125" spans="1:1" ht="17.25" x14ac:dyDescent="0.25">
      <c r="A125" s="97" t="s">
        <v>1499</v>
      </c>
    </row>
    <row r="126" spans="1:1" ht="17.25" x14ac:dyDescent="0.25">
      <c r="A126" s="97" t="s">
        <v>1500</v>
      </c>
    </row>
    <row r="127" spans="1:1" ht="17.25" x14ac:dyDescent="0.25">
      <c r="A127" s="97" t="s">
        <v>1501</v>
      </c>
    </row>
    <row r="128" spans="1:1" ht="17.25" x14ac:dyDescent="0.25">
      <c r="A128" s="97" t="s">
        <v>1502</v>
      </c>
    </row>
    <row r="129" spans="1:1" ht="17.25" x14ac:dyDescent="0.25">
      <c r="A129" s="102" t="s">
        <v>1503</v>
      </c>
    </row>
    <row r="130" spans="1:1" ht="34.5" x14ac:dyDescent="0.25">
      <c r="A130" s="97" t="s">
        <v>1504</v>
      </c>
    </row>
    <row r="131" spans="1:1" ht="69" x14ac:dyDescent="0.25">
      <c r="A131" s="97" t="s">
        <v>1505</v>
      </c>
    </row>
    <row r="132" spans="1:1" ht="34.5" x14ac:dyDescent="0.25">
      <c r="A132" s="97" t="s">
        <v>1506</v>
      </c>
    </row>
    <row r="133" spans="1:1" ht="17.25" x14ac:dyDescent="0.25">
      <c r="A133" s="102" t="s">
        <v>1507</v>
      </c>
    </row>
    <row r="134" spans="1:1" ht="34.5" x14ac:dyDescent="0.25">
      <c r="A134" s="94" t="s">
        <v>1508</v>
      </c>
    </row>
    <row r="135" spans="1:1" ht="17.25" x14ac:dyDescent="0.25">
      <c r="A135" s="94"/>
    </row>
    <row r="136" spans="1:1" ht="18.75" x14ac:dyDescent="0.25">
      <c r="A136" s="95" t="s">
        <v>1509</v>
      </c>
    </row>
    <row r="137" spans="1:1" ht="17.25" x14ac:dyDescent="0.25">
      <c r="A137" s="97" t="s">
        <v>1510</v>
      </c>
    </row>
    <row r="138" spans="1:1" ht="34.5" x14ac:dyDescent="0.25">
      <c r="A138" s="99" t="s">
        <v>1511</v>
      </c>
    </row>
    <row r="139" spans="1:1" ht="34.5" x14ac:dyDescent="0.25">
      <c r="A139" s="99" t="s">
        <v>1512</v>
      </c>
    </row>
    <row r="140" spans="1:1" ht="17.25" x14ac:dyDescent="0.25">
      <c r="A140" s="98" t="s">
        <v>1513</v>
      </c>
    </row>
    <row r="141" spans="1:1" ht="17.25" x14ac:dyDescent="0.25">
      <c r="A141" s="103" t="s">
        <v>1514</v>
      </c>
    </row>
    <row r="142" spans="1:1" ht="34.5" x14ac:dyDescent="0.3">
      <c r="A142" s="100" t="s">
        <v>1515</v>
      </c>
    </row>
    <row r="143" spans="1:1" ht="17.25" x14ac:dyDescent="0.25">
      <c r="A143" s="99" t="s">
        <v>1516</v>
      </c>
    </row>
    <row r="144" spans="1:1" ht="17.25" x14ac:dyDescent="0.25">
      <c r="A144" s="99" t="s">
        <v>1517</v>
      </c>
    </row>
    <row r="145" spans="1:1" ht="17.25" x14ac:dyDescent="0.25">
      <c r="A145" s="103" t="s">
        <v>1518</v>
      </c>
    </row>
    <row r="146" spans="1:1" ht="17.25" x14ac:dyDescent="0.25">
      <c r="A146" s="98" t="s">
        <v>1519</v>
      </c>
    </row>
    <row r="147" spans="1:1" ht="17.25" x14ac:dyDescent="0.25">
      <c r="A147" s="103" t="s">
        <v>1520</v>
      </c>
    </row>
    <row r="148" spans="1:1" ht="17.25" x14ac:dyDescent="0.25">
      <c r="A148" s="99" t="s">
        <v>1521</v>
      </c>
    </row>
    <row r="149" spans="1:1" ht="17.25" x14ac:dyDescent="0.25">
      <c r="A149" s="99" t="s">
        <v>1522</v>
      </c>
    </row>
    <row r="150" spans="1:1" ht="17.25" x14ac:dyDescent="0.25">
      <c r="A150" s="99" t="s">
        <v>1523</v>
      </c>
    </row>
    <row r="151" spans="1:1" ht="34.5" x14ac:dyDescent="0.25">
      <c r="A151" s="103" t="s">
        <v>1524</v>
      </c>
    </row>
    <row r="152" spans="1:1" ht="17.25" x14ac:dyDescent="0.25">
      <c r="A152" s="98" t="s">
        <v>1525</v>
      </c>
    </row>
    <row r="153" spans="1:1" ht="17.25" x14ac:dyDescent="0.25">
      <c r="A153" s="99" t="s">
        <v>1526</v>
      </c>
    </row>
    <row r="154" spans="1:1" ht="17.25" x14ac:dyDescent="0.25">
      <c r="A154" s="99" t="s">
        <v>1527</v>
      </c>
    </row>
    <row r="155" spans="1:1" ht="17.25" x14ac:dyDescent="0.25">
      <c r="A155" s="99" t="s">
        <v>1528</v>
      </c>
    </row>
    <row r="156" spans="1:1" ht="17.25" x14ac:dyDescent="0.25">
      <c r="A156" s="99" t="s">
        <v>1529</v>
      </c>
    </row>
    <row r="157" spans="1:1" ht="34.5" x14ac:dyDescent="0.25">
      <c r="A157" s="99" t="s">
        <v>1530</v>
      </c>
    </row>
    <row r="158" spans="1:1" ht="34.5" x14ac:dyDescent="0.25">
      <c r="A158" s="99" t="s">
        <v>1531</v>
      </c>
    </row>
    <row r="159" spans="1:1" ht="17.25" x14ac:dyDescent="0.25">
      <c r="A159" s="98" t="s">
        <v>1532</v>
      </c>
    </row>
    <row r="160" spans="1:1" ht="34.5" x14ac:dyDescent="0.25">
      <c r="A160" s="99" t="s">
        <v>1533</v>
      </c>
    </row>
    <row r="161" spans="1:1" ht="34.5" x14ac:dyDescent="0.25">
      <c r="A161" s="99" t="s">
        <v>1534</v>
      </c>
    </row>
    <row r="162" spans="1:1" ht="17.25" x14ac:dyDescent="0.25">
      <c r="A162" s="99" t="s">
        <v>1535</v>
      </c>
    </row>
    <row r="163" spans="1:1" ht="17.25" x14ac:dyDescent="0.25">
      <c r="A163" s="98" t="s">
        <v>1536</v>
      </c>
    </row>
    <row r="164" spans="1:1" ht="34.5" x14ac:dyDescent="0.3">
      <c r="A164" s="105" t="s">
        <v>1551</v>
      </c>
    </row>
    <row r="165" spans="1:1" ht="34.5" x14ac:dyDescent="0.25">
      <c r="A165" s="99" t="s">
        <v>1537</v>
      </c>
    </row>
    <row r="166" spans="1:1" ht="17.25" x14ac:dyDescent="0.25">
      <c r="A166" s="98" t="s">
        <v>1538</v>
      </c>
    </row>
    <row r="167" spans="1:1" ht="17.25" x14ac:dyDescent="0.25">
      <c r="A167" s="99" t="s">
        <v>1539</v>
      </c>
    </row>
    <row r="168" spans="1:1" ht="17.25" x14ac:dyDescent="0.25">
      <c r="A168" s="98" t="s">
        <v>1540</v>
      </c>
    </row>
    <row r="169" spans="1:1" ht="17.25" x14ac:dyDescent="0.3">
      <c r="A169" s="100" t="s">
        <v>1541</v>
      </c>
    </row>
    <row r="170" spans="1:1" ht="17.25" x14ac:dyDescent="0.3">
      <c r="A170" s="100"/>
    </row>
    <row r="171" spans="1:1" ht="17.25" x14ac:dyDescent="0.3">
      <c r="A171" s="100"/>
    </row>
    <row r="172" spans="1:1" ht="17.25" x14ac:dyDescent="0.3">
      <c r="A172" s="100"/>
    </row>
    <row r="173" spans="1:1" ht="17.25" x14ac:dyDescent="0.3">
      <c r="A173" s="100"/>
    </row>
    <row r="174" spans="1:1" ht="17.25" x14ac:dyDescent="0.3">
      <c r="A174" s="100"/>
    </row>
  </sheetData>
  <pageMargins left="0.70866141732283472" right="0.70866141732283472" top="0.74803149606299213" bottom="0.74803149606299213" header="0.31496062992125984" footer="0.31496062992125984"/>
  <pageSetup paperSize="9" scale="49" fitToHeight="0" orientation="landscape" r:id="rId1"/>
  <headerFooter>
    <oddHeader>&amp;R&amp;G</oddHeader>
    <oddFooter>&amp;LPUBLIC</oddFooter>
    <evenFooter>&amp;LPUBLIC</evenFooter>
    <firstFooter>&amp;LPUBLIC</firstFooter>
  </headerFooter>
  <rowBreaks count="4" manualBreakCount="4">
    <brk id="14" man="1"/>
    <brk id="49" man="1"/>
    <brk id="88" man="1"/>
    <brk id="135"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2">
    <tabColor theme="3"/>
  </sheetPr>
  <dimension ref="A1:M220"/>
  <sheetViews>
    <sheetView view="pageBreakPreview" zoomScaleNormal="100" zoomScaleSheetLayoutView="100" workbookViewId="0">
      <selection activeCell="I22" sqref="I22"/>
    </sheetView>
  </sheetViews>
  <sheetFormatPr baseColWidth="10" defaultColWidth="11.42578125" defaultRowHeight="12.75" x14ac:dyDescent="0.2"/>
  <cols>
    <col min="1" max="1" width="5.42578125" style="113" customWidth="1"/>
    <col min="2" max="2" width="20.7109375" style="114" customWidth="1"/>
    <col min="3" max="3" width="19.7109375" style="114" customWidth="1"/>
    <col min="4" max="4" width="15.28515625" style="114" customWidth="1"/>
    <col min="5" max="5" width="15.140625" style="114" customWidth="1"/>
    <col min="6" max="6" width="29.140625" style="114" customWidth="1"/>
    <col min="7" max="8" width="14.28515625" style="114" customWidth="1"/>
    <col min="9" max="9" width="14.42578125" style="114" bestFit="1" customWidth="1"/>
    <col min="10" max="10" width="16.5703125" style="114" customWidth="1"/>
    <col min="11" max="11" width="3.7109375" style="114" bestFit="1" customWidth="1"/>
    <col min="12" max="12" width="11.42578125" style="114"/>
    <col min="13" max="13" width="16.5703125" style="114" bestFit="1" customWidth="1"/>
    <col min="14" max="256" width="11.42578125" style="114"/>
    <col min="257" max="257" width="5.42578125" style="114" customWidth="1"/>
    <col min="258" max="258" width="20.7109375" style="114" customWidth="1"/>
    <col min="259" max="259" width="19.7109375" style="114" customWidth="1"/>
    <col min="260" max="260" width="15.28515625" style="114" customWidth="1"/>
    <col min="261" max="261" width="15.140625" style="114" customWidth="1"/>
    <col min="262" max="262" width="28.140625" style="114" bestFit="1" customWidth="1"/>
    <col min="263" max="264" width="14.28515625" style="114" customWidth="1"/>
    <col min="265" max="265" width="14.42578125" style="114" bestFit="1" customWidth="1"/>
    <col min="266" max="266" width="16.5703125" style="114" customWidth="1"/>
    <col min="267" max="267" width="3.7109375" style="114" bestFit="1" customWidth="1"/>
    <col min="268" max="268" width="11.42578125" style="114"/>
    <col min="269" max="269" width="16.5703125" style="114" bestFit="1" customWidth="1"/>
    <col min="270" max="512" width="11.42578125" style="114"/>
    <col min="513" max="513" width="5.42578125" style="114" customWidth="1"/>
    <col min="514" max="514" width="20.7109375" style="114" customWidth="1"/>
    <col min="515" max="515" width="19.7109375" style="114" customWidth="1"/>
    <col min="516" max="516" width="15.28515625" style="114" customWidth="1"/>
    <col min="517" max="517" width="15.140625" style="114" customWidth="1"/>
    <col min="518" max="518" width="28.140625" style="114" bestFit="1" customWidth="1"/>
    <col min="519" max="520" width="14.28515625" style="114" customWidth="1"/>
    <col min="521" max="521" width="14.42578125" style="114" bestFit="1" customWidth="1"/>
    <col min="522" max="522" width="16.5703125" style="114" customWidth="1"/>
    <col min="523" max="523" width="3.7109375" style="114" bestFit="1" customWidth="1"/>
    <col min="524" max="524" width="11.42578125" style="114"/>
    <col min="525" max="525" width="16.5703125" style="114" bestFit="1" customWidth="1"/>
    <col min="526" max="768" width="11.42578125" style="114"/>
    <col min="769" max="769" width="5.42578125" style="114" customWidth="1"/>
    <col min="770" max="770" width="20.7109375" style="114" customWidth="1"/>
    <col min="771" max="771" width="19.7109375" style="114" customWidth="1"/>
    <col min="772" max="772" width="15.28515625" style="114" customWidth="1"/>
    <col min="773" max="773" width="15.140625" style="114" customWidth="1"/>
    <col min="774" max="774" width="28.140625" style="114" bestFit="1" customWidth="1"/>
    <col min="775" max="776" width="14.28515625" style="114" customWidth="1"/>
    <col min="777" max="777" width="14.42578125" style="114" bestFit="1" customWidth="1"/>
    <col min="778" max="778" width="16.5703125" style="114" customWidth="1"/>
    <col min="779" max="779" width="3.7109375" style="114" bestFit="1" customWidth="1"/>
    <col min="780" max="780" width="11.42578125" style="114"/>
    <col min="781" max="781" width="16.5703125" style="114" bestFit="1" customWidth="1"/>
    <col min="782" max="1024" width="11.42578125" style="114"/>
    <col min="1025" max="1025" width="5.42578125" style="114" customWidth="1"/>
    <col min="1026" max="1026" width="20.7109375" style="114" customWidth="1"/>
    <col min="1027" max="1027" width="19.7109375" style="114" customWidth="1"/>
    <col min="1028" max="1028" width="15.28515625" style="114" customWidth="1"/>
    <col min="1029" max="1029" width="15.140625" style="114" customWidth="1"/>
    <col min="1030" max="1030" width="28.140625" style="114" bestFit="1" customWidth="1"/>
    <col min="1031" max="1032" width="14.28515625" style="114" customWidth="1"/>
    <col min="1033" max="1033" width="14.42578125" style="114" bestFit="1" customWidth="1"/>
    <col min="1034" max="1034" width="16.5703125" style="114" customWidth="1"/>
    <col min="1035" max="1035" width="3.7109375" style="114" bestFit="1" customWidth="1"/>
    <col min="1036" max="1036" width="11.42578125" style="114"/>
    <col min="1037" max="1037" width="16.5703125" style="114" bestFit="1" customWidth="1"/>
    <col min="1038" max="1280" width="11.42578125" style="114"/>
    <col min="1281" max="1281" width="5.42578125" style="114" customWidth="1"/>
    <col min="1282" max="1282" width="20.7109375" style="114" customWidth="1"/>
    <col min="1283" max="1283" width="19.7109375" style="114" customWidth="1"/>
    <col min="1284" max="1284" width="15.28515625" style="114" customWidth="1"/>
    <col min="1285" max="1285" width="15.140625" style="114" customWidth="1"/>
    <col min="1286" max="1286" width="28.140625" style="114" bestFit="1" customWidth="1"/>
    <col min="1287" max="1288" width="14.28515625" style="114" customWidth="1"/>
    <col min="1289" max="1289" width="14.42578125" style="114" bestFit="1" customWidth="1"/>
    <col min="1290" max="1290" width="16.5703125" style="114" customWidth="1"/>
    <col min="1291" max="1291" width="3.7109375" style="114" bestFit="1" customWidth="1"/>
    <col min="1292" max="1292" width="11.42578125" style="114"/>
    <col min="1293" max="1293" width="16.5703125" style="114" bestFit="1" customWidth="1"/>
    <col min="1294" max="1536" width="11.42578125" style="114"/>
    <col min="1537" max="1537" width="5.42578125" style="114" customWidth="1"/>
    <col min="1538" max="1538" width="20.7109375" style="114" customWidth="1"/>
    <col min="1539" max="1539" width="19.7109375" style="114" customWidth="1"/>
    <col min="1540" max="1540" width="15.28515625" style="114" customWidth="1"/>
    <col min="1541" max="1541" width="15.140625" style="114" customWidth="1"/>
    <col min="1542" max="1542" width="28.140625" style="114" bestFit="1" customWidth="1"/>
    <col min="1543" max="1544" width="14.28515625" style="114" customWidth="1"/>
    <col min="1545" max="1545" width="14.42578125" style="114" bestFit="1" customWidth="1"/>
    <col min="1546" max="1546" width="16.5703125" style="114" customWidth="1"/>
    <col min="1547" max="1547" width="3.7109375" style="114" bestFit="1" customWidth="1"/>
    <col min="1548" max="1548" width="11.42578125" style="114"/>
    <col min="1549" max="1549" width="16.5703125" style="114" bestFit="1" customWidth="1"/>
    <col min="1550" max="1792" width="11.42578125" style="114"/>
    <col min="1793" max="1793" width="5.42578125" style="114" customWidth="1"/>
    <col min="1794" max="1794" width="20.7109375" style="114" customWidth="1"/>
    <col min="1795" max="1795" width="19.7109375" style="114" customWidth="1"/>
    <col min="1796" max="1796" width="15.28515625" style="114" customWidth="1"/>
    <col min="1797" max="1797" width="15.140625" style="114" customWidth="1"/>
    <col min="1798" max="1798" width="28.140625" style="114" bestFit="1" customWidth="1"/>
    <col min="1799" max="1800" width="14.28515625" style="114" customWidth="1"/>
    <col min="1801" max="1801" width="14.42578125" style="114" bestFit="1" customWidth="1"/>
    <col min="1802" max="1802" width="16.5703125" style="114" customWidth="1"/>
    <col min="1803" max="1803" width="3.7109375" style="114" bestFit="1" customWidth="1"/>
    <col min="1804" max="1804" width="11.42578125" style="114"/>
    <col min="1805" max="1805" width="16.5703125" style="114" bestFit="1" customWidth="1"/>
    <col min="1806" max="2048" width="11.42578125" style="114"/>
    <col min="2049" max="2049" width="5.42578125" style="114" customWidth="1"/>
    <col min="2050" max="2050" width="20.7109375" style="114" customWidth="1"/>
    <col min="2051" max="2051" width="19.7109375" style="114" customWidth="1"/>
    <col min="2052" max="2052" width="15.28515625" style="114" customWidth="1"/>
    <col min="2053" max="2053" width="15.140625" style="114" customWidth="1"/>
    <col min="2054" max="2054" width="28.140625" style="114" bestFit="1" customWidth="1"/>
    <col min="2055" max="2056" width="14.28515625" style="114" customWidth="1"/>
    <col min="2057" max="2057" width="14.42578125" style="114" bestFit="1" customWidth="1"/>
    <col min="2058" max="2058" width="16.5703125" style="114" customWidth="1"/>
    <col min="2059" max="2059" width="3.7109375" style="114" bestFit="1" customWidth="1"/>
    <col min="2060" max="2060" width="11.42578125" style="114"/>
    <col min="2061" max="2061" width="16.5703125" style="114" bestFit="1" customWidth="1"/>
    <col min="2062" max="2304" width="11.42578125" style="114"/>
    <col min="2305" max="2305" width="5.42578125" style="114" customWidth="1"/>
    <col min="2306" max="2306" width="20.7109375" style="114" customWidth="1"/>
    <col min="2307" max="2307" width="19.7109375" style="114" customWidth="1"/>
    <col min="2308" max="2308" width="15.28515625" style="114" customWidth="1"/>
    <col min="2309" max="2309" width="15.140625" style="114" customWidth="1"/>
    <col min="2310" max="2310" width="28.140625" style="114" bestFit="1" customWidth="1"/>
    <col min="2311" max="2312" width="14.28515625" style="114" customWidth="1"/>
    <col min="2313" max="2313" width="14.42578125" style="114" bestFit="1" customWidth="1"/>
    <col min="2314" max="2314" width="16.5703125" style="114" customWidth="1"/>
    <col min="2315" max="2315" width="3.7109375" style="114" bestFit="1" customWidth="1"/>
    <col min="2316" max="2316" width="11.42578125" style="114"/>
    <col min="2317" max="2317" width="16.5703125" style="114" bestFit="1" customWidth="1"/>
    <col min="2318" max="2560" width="11.42578125" style="114"/>
    <col min="2561" max="2561" width="5.42578125" style="114" customWidth="1"/>
    <col min="2562" max="2562" width="20.7109375" style="114" customWidth="1"/>
    <col min="2563" max="2563" width="19.7109375" style="114" customWidth="1"/>
    <col min="2564" max="2564" width="15.28515625" style="114" customWidth="1"/>
    <col min="2565" max="2565" width="15.140625" style="114" customWidth="1"/>
    <col min="2566" max="2566" width="28.140625" style="114" bestFit="1" customWidth="1"/>
    <col min="2567" max="2568" width="14.28515625" style="114" customWidth="1"/>
    <col min="2569" max="2569" width="14.42578125" style="114" bestFit="1" customWidth="1"/>
    <col min="2570" max="2570" width="16.5703125" style="114" customWidth="1"/>
    <col min="2571" max="2571" width="3.7109375" style="114" bestFit="1" customWidth="1"/>
    <col min="2572" max="2572" width="11.42578125" style="114"/>
    <col min="2573" max="2573" width="16.5703125" style="114" bestFit="1" customWidth="1"/>
    <col min="2574" max="2816" width="11.42578125" style="114"/>
    <col min="2817" max="2817" width="5.42578125" style="114" customWidth="1"/>
    <col min="2818" max="2818" width="20.7109375" style="114" customWidth="1"/>
    <col min="2819" max="2819" width="19.7109375" style="114" customWidth="1"/>
    <col min="2820" max="2820" width="15.28515625" style="114" customWidth="1"/>
    <col min="2821" max="2821" width="15.140625" style="114" customWidth="1"/>
    <col min="2822" max="2822" width="28.140625" style="114" bestFit="1" customWidth="1"/>
    <col min="2823" max="2824" width="14.28515625" style="114" customWidth="1"/>
    <col min="2825" max="2825" width="14.42578125" style="114" bestFit="1" customWidth="1"/>
    <col min="2826" max="2826" width="16.5703125" style="114" customWidth="1"/>
    <col min="2827" max="2827" width="3.7109375" style="114" bestFit="1" customWidth="1"/>
    <col min="2828" max="2828" width="11.42578125" style="114"/>
    <col min="2829" max="2829" width="16.5703125" style="114" bestFit="1" customWidth="1"/>
    <col min="2830" max="3072" width="11.42578125" style="114"/>
    <col min="3073" max="3073" width="5.42578125" style="114" customWidth="1"/>
    <col min="3074" max="3074" width="20.7109375" style="114" customWidth="1"/>
    <col min="3075" max="3075" width="19.7109375" style="114" customWidth="1"/>
    <col min="3076" max="3076" width="15.28515625" style="114" customWidth="1"/>
    <col min="3077" max="3077" width="15.140625" style="114" customWidth="1"/>
    <col min="3078" max="3078" width="28.140625" style="114" bestFit="1" customWidth="1"/>
    <col min="3079" max="3080" width="14.28515625" style="114" customWidth="1"/>
    <col min="3081" max="3081" width="14.42578125" style="114" bestFit="1" customWidth="1"/>
    <col min="3082" max="3082" width="16.5703125" style="114" customWidth="1"/>
    <col min="3083" max="3083" width="3.7109375" style="114" bestFit="1" customWidth="1"/>
    <col min="3084" max="3084" width="11.42578125" style="114"/>
    <col min="3085" max="3085" width="16.5703125" style="114" bestFit="1" customWidth="1"/>
    <col min="3086" max="3328" width="11.42578125" style="114"/>
    <col min="3329" max="3329" width="5.42578125" style="114" customWidth="1"/>
    <col min="3330" max="3330" width="20.7109375" style="114" customWidth="1"/>
    <col min="3331" max="3331" width="19.7109375" style="114" customWidth="1"/>
    <col min="3332" max="3332" width="15.28515625" style="114" customWidth="1"/>
    <col min="3333" max="3333" width="15.140625" style="114" customWidth="1"/>
    <col min="3334" max="3334" width="28.140625" style="114" bestFit="1" customWidth="1"/>
    <col min="3335" max="3336" width="14.28515625" style="114" customWidth="1"/>
    <col min="3337" max="3337" width="14.42578125" style="114" bestFit="1" customWidth="1"/>
    <col min="3338" max="3338" width="16.5703125" style="114" customWidth="1"/>
    <col min="3339" max="3339" width="3.7109375" style="114" bestFit="1" customWidth="1"/>
    <col min="3340" max="3340" width="11.42578125" style="114"/>
    <col min="3341" max="3341" width="16.5703125" style="114" bestFit="1" customWidth="1"/>
    <col min="3342" max="3584" width="11.42578125" style="114"/>
    <col min="3585" max="3585" width="5.42578125" style="114" customWidth="1"/>
    <col min="3586" max="3586" width="20.7109375" style="114" customWidth="1"/>
    <col min="3587" max="3587" width="19.7109375" style="114" customWidth="1"/>
    <col min="3588" max="3588" width="15.28515625" style="114" customWidth="1"/>
    <col min="3589" max="3589" width="15.140625" style="114" customWidth="1"/>
    <col min="3590" max="3590" width="28.140625" style="114" bestFit="1" customWidth="1"/>
    <col min="3591" max="3592" width="14.28515625" style="114" customWidth="1"/>
    <col min="3593" max="3593" width="14.42578125" style="114" bestFit="1" customWidth="1"/>
    <col min="3594" max="3594" width="16.5703125" style="114" customWidth="1"/>
    <col min="3595" max="3595" width="3.7109375" style="114" bestFit="1" customWidth="1"/>
    <col min="3596" max="3596" width="11.42578125" style="114"/>
    <col min="3597" max="3597" width="16.5703125" style="114" bestFit="1" customWidth="1"/>
    <col min="3598" max="3840" width="11.42578125" style="114"/>
    <col min="3841" max="3841" width="5.42578125" style="114" customWidth="1"/>
    <col min="3842" max="3842" width="20.7109375" style="114" customWidth="1"/>
    <col min="3843" max="3843" width="19.7109375" style="114" customWidth="1"/>
    <col min="3844" max="3844" width="15.28515625" style="114" customWidth="1"/>
    <col min="3845" max="3845" width="15.140625" style="114" customWidth="1"/>
    <col min="3846" max="3846" width="28.140625" style="114" bestFit="1" customWidth="1"/>
    <col min="3847" max="3848" width="14.28515625" style="114" customWidth="1"/>
    <col min="3849" max="3849" width="14.42578125" style="114" bestFit="1" customWidth="1"/>
    <col min="3850" max="3850" width="16.5703125" style="114" customWidth="1"/>
    <col min="3851" max="3851" width="3.7109375" style="114" bestFit="1" customWidth="1"/>
    <col min="3852" max="3852" width="11.42578125" style="114"/>
    <col min="3853" max="3853" width="16.5703125" style="114" bestFit="1" customWidth="1"/>
    <col min="3854" max="4096" width="11.42578125" style="114"/>
    <col min="4097" max="4097" width="5.42578125" style="114" customWidth="1"/>
    <col min="4098" max="4098" width="20.7109375" style="114" customWidth="1"/>
    <col min="4099" max="4099" width="19.7109375" style="114" customWidth="1"/>
    <col min="4100" max="4100" width="15.28515625" style="114" customWidth="1"/>
    <col min="4101" max="4101" width="15.140625" style="114" customWidth="1"/>
    <col min="4102" max="4102" width="28.140625" style="114" bestFit="1" customWidth="1"/>
    <col min="4103" max="4104" width="14.28515625" style="114" customWidth="1"/>
    <col min="4105" max="4105" width="14.42578125" style="114" bestFit="1" customWidth="1"/>
    <col min="4106" max="4106" width="16.5703125" style="114" customWidth="1"/>
    <col min="4107" max="4107" width="3.7109375" style="114" bestFit="1" customWidth="1"/>
    <col min="4108" max="4108" width="11.42578125" style="114"/>
    <col min="4109" max="4109" width="16.5703125" style="114" bestFit="1" customWidth="1"/>
    <col min="4110" max="4352" width="11.42578125" style="114"/>
    <col min="4353" max="4353" width="5.42578125" style="114" customWidth="1"/>
    <col min="4354" max="4354" width="20.7109375" style="114" customWidth="1"/>
    <col min="4355" max="4355" width="19.7109375" style="114" customWidth="1"/>
    <col min="4356" max="4356" width="15.28515625" style="114" customWidth="1"/>
    <col min="4357" max="4357" width="15.140625" style="114" customWidth="1"/>
    <col min="4358" max="4358" width="28.140625" style="114" bestFit="1" customWidth="1"/>
    <col min="4359" max="4360" width="14.28515625" style="114" customWidth="1"/>
    <col min="4361" max="4361" width="14.42578125" style="114" bestFit="1" customWidth="1"/>
    <col min="4362" max="4362" width="16.5703125" style="114" customWidth="1"/>
    <col min="4363" max="4363" width="3.7109375" style="114" bestFit="1" customWidth="1"/>
    <col min="4364" max="4364" width="11.42578125" style="114"/>
    <col min="4365" max="4365" width="16.5703125" style="114" bestFit="1" customWidth="1"/>
    <col min="4366" max="4608" width="11.42578125" style="114"/>
    <col min="4609" max="4609" width="5.42578125" style="114" customWidth="1"/>
    <col min="4610" max="4610" width="20.7109375" style="114" customWidth="1"/>
    <col min="4611" max="4611" width="19.7109375" style="114" customWidth="1"/>
    <col min="4612" max="4612" width="15.28515625" style="114" customWidth="1"/>
    <col min="4613" max="4613" width="15.140625" style="114" customWidth="1"/>
    <col min="4614" max="4614" width="28.140625" style="114" bestFit="1" customWidth="1"/>
    <col min="4615" max="4616" width="14.28515625" style="114" customWidth="1"/>
    <col min="4617" max="4617" width="14.42578125" style="114" bestFit="1" customWidth="1"/>
    <col min="4618" max="4618" width="16.5703125" style="114" customWidth="1"/>
    <col min="4619" max="4619" width="3.7109375" style="114" bestFit="1" customWidth="1"/>
    <col min="4620" max="4620" width="11.42578125" style="114"/>
    <col min="4621" max="4621" width="16.5703125" style="114" bestFit="1" customWidth="1"/>
    <col min="4622" max="4864" width="11.42578125" style="114"/>
    <col min="4865" max="4865" width="5.42578125" style="114" customWidth="1"/>
    <col min="4866" max="4866" width="20.7109375" style="114" customWidth="1"/>
    <col min="4867" max="4867" width="19.7109375" style="114" customWidth="1"/>
    <col min="4868" max="4868" width="15.28515625" style="114" customWidth="1"/>
    <col min="4869" max="4869" width="15.140625" style="114" customWidth="1"/>
    <col min="4870" max="4870" width="28.140625" style="114" bestFit="1" customWidth="1"/>
    <col min="4871" max="4872" width="14.28515625" style="114" customWidth="1"/>
    <col min="4873" max="4873" width="14.42578125" style="114" bestFit="1" customWidth="1"/>
    <col min="4874" max="4874" width="16.5703125" style="114" customWidth="1"/>
    <col min="4875" max="4875" width="3.7109375" style="114" bestFit="1" customWidth="1"/>
    <col min="4876" max="4876" width="11.42578125" style="114"/>
    <col min="4877" max="4877" width="16.5703125" style="114" bestFit="1" customWidth="1"/>
    <col min="4878" max="5120" width="11.42578125" style="114"/>
    <col min="5121" max="5121" width="5.42578125" style="114" customWidth="1"/>
    <col min="5122" max="5122" width="20.7109375" style="114" customWidth="1"/>
    <col min="5123" max="5123" width="19.7109375" style="114" customWidth="1"/>
    <col min="5124" max="5124" width="15.28515625" style="114" customWidth="1"/>
    <col min="5125" max="5125" width="15.140625" style="114" customWidth="1"/>
    <col min="5126" max="5126" width="28.140625" style="114" bestFit="1" customWidth="1"/>
    <col min="5127" max="5128" width="14.28515625" style="114" customWidth="1"/>
    <col min="5129" max="5129" width="14.42578125" style="114" bestFit="1" customWidth="1"/>
    <col min="5130" max="5130" width="16.5703125" style="114" customWidth="1"/>
    <col min="5131" max="5131" width="3.7109375" style="114" bestFit="1" customWidth="1"/>
    <col min="5132" max="5132" width="11.42578125" style="114"/>
    <col min="5133" max="5133" width="16.5703125" style="114" bestFit="1" customWidth="1"/>
    <col min="5134" max="5376" width="11.42578125" style="114"/>
    <col min="5377" max="5377" width="5.42578125" style="114" customWidth="1"/>
    <col min="5378" max="5378" width="20.7109375" style="114" customWidth="1"/>
    <col min="5379" max="5379" width="19.7109375" style="114" customWidth="1"/>
    <col min="5380" max="5380" width="15.28515625" style="114" customWidth="1"/>
    <col min="5381" max="5381" width="15.140625" style="114" customWidth="1"/>
    <col min="5382" max="5382" width="28.140625" style="114" bestFit="1" customWidth="1"/>
    <col min="5383" max="5384" width="14.28515625" style="114" customWidth="1"/>
    <col min="5385" max="5385" width="14.42578125" style="114" bestFit="1" customWidth="1"/>
    <col min="5386" max="5386" width="16.5703125" style="114" customWidth="1"/>
    <col min="5387" max="5387" width="3.7109375" style="114" bestFit="1" customWidth="1"/>
    <col min="5388" max="5388" width="11.42578125" style="114"/>
    <col min="5389" max="5389" width="16.5703125" style="114" bestFit="1" customWidth="1"/>
    <col min="5390" max="5632" width="11.42578125" style="114"/>
    <col min="5633" max="5633" width="5.42578125" style="114" customWidth="1"/>
    <col min="5634" max="5634" width="20.7109375" style="114" customWidth="1"/>
    <col min="5635" max="5635" width="19.7109375" style="114" customWidth="1"/>
    <col min="5636" max="5636" width="15.28515625" style="114" customWidth="1"/>
    <col min="5637" max="5637" width="15.140625" style="114" customWidth="1"/>
    <col min="5638" max="5638" width="28.140625" style="114" bestFit="1" customWidth="1"/>
    <col min="5639" max="5640" width="14.28515625" style="114" customWidth="1"/>
    <col min="5641" max="5641" width="14.42578125" style="114" bestFit="1" customWidth="1"/>
    <col min="5642" max="5642" width="16.5703125" style="114" customWidth="1"/>
    <col min="5643" max="5643" width="3.7109375" style="114" bestFit="1" customWidth="1"/>
    <col min="5644" max="5644" width="11.42578125" style="114"/>
    <col min="5645" max="5645" width="16.5703125" style="114" bestFit="1" customWidth="1"/>
    <col min="5646" max="5888" width="11.42578125" style="114"/>
    <col min="5889" max="5889" width="5.42578125" style="114" customWidth="1"/>
    <col min="5890" max="5890" width="20.7109375" style="114" customWidth="1"/>
    <col min="5891" max="5891" width="19.7109375" style="114" customWidth="1"/>
    <col min="5892" max="5892" width="15.28515625" style="114" customWidth="1"/>
    <col min="5893" max="5893" width="15.140625" style="114" customWidth="1"/>
    <col min="5894" max="5894" width="28.140625" style="114" bestFit="1" customWidth="1"/>
    <col min="5895" max="5896" width="14.28515625" style="114" customWidth="1"/>
    <col min="5897" max="5897" width="14.42578125" style="114" bestFit="1" customWidth="1"/>
    <col min="5898" max="5898" width="16.5703125" style="114" customWidth="1"/>
    <col min="5899" max="5899" width="3.7109375" style="114" bestFit="1" customWidth="1"/>
    <col min="5900" max="5900" width="11.42578125" style="114"/>
    <col min="5901" max="5901" width="16.5703125" style="114" bestFit="1" customWidth="1"/>
    <col min="5902" max="6144" width="11.42578125" style="114"/>
    <col min="6145" max="6145" width="5.42578125" style="114" customWidth="1"/>
    <col min="6146" max="6146" width="20.7109375" style="114" customWidth="1"/>
    <col min="6147" max="6147" width="19.7109375" style="114" customWidth="1"/>
    <col min="6148" max="6148" width="15.28515625" style="114" customWidth="1"/>
    <col min="6149" max="6149" width="15.140625" style="114" customWidth="1"/>
    <col min="6150" max="6150" width="28.140625" style="114" bestFit="1" customWidth="1"/>
    <col min="6151" max="6152" width="14.28515625" style="114" customWidth="1"/>
    <col min="6153" max="6153" width="14.42578125" style="114" bestFit="1" customWidth="1"/>
    <col min="6154" max="6154" width="16.5703125" style="114" customWidth="1"/>
    <col min="6155" max="6155" width="3.7109375" style="114" bestFit="1" customWidth="1"/>
    <col min="6156" max="6156" width="11.42578125" style="114"/>
    <col min="6157" max="6157" width="16.5703125" style="114" bestFit="1" customWidth="1"/>
    <col min="6158" max="6400" width="11.42578125" style="114"/>
    <col min="6401" max="6401" width="5.42578125" style="114" customWidth="1"/>
    <col min="6402" max="6402" width="20.7109375" style="114" customWidth="1"/>
    <col min="6403" max="6403" width="19.7109375" style="114" customWidth="1"/>
    <col min="6404" max="6404" width="15.28515625" style="114" customWidth="1"/>
    <col min="6405" max="6405" width="15.140625" style="114" customWidth="1"/>
    <col min="6406" max="6406" width="28.140625" style="114" bestFit="1" customWidth="1"/>
    <col min="6407" max="6408" width="14.28515625" style="114" customWidth="1"/>
    <col min="6409" max="6409" width="14.42578125" style="114" bestFit="1" customWidth="1"/>
    <col min="6410" max="6410" width="16.5703125" style="114" customWidth="1"/>
    <col min="6411" max="6411" width="3.7109375" style="114" bestFit="1" customWidth="1"/>
    <col min="6412" max="6412" width="11.42578125" style="114"/>
    <col min="6413" max="6413" width="16.5703125" style="114" bestFit="1" customWidth="1"/>
    <col min="6414" max="6656" width="11.42578125" style="114"/>
    <col min="6657" max="6657" width="5.42578125" style="114" customWidth="1"/>
    <col min="6658" max="6658" width="20.7109375" style="114" customWidth="1"/>
    <col min="6659" max="6659" width="19.7109375" style="114" customWidth="1"/>
    <col min="6660" max="6660" width="15.28515625" style="114" customWidth="1"/>
    <col min="6661" max="6661" width="15.140625" style="114" customWidth="1"/>
    <col min="6662" max="6662" width="28.140625" style="114" bestFit="1" customWidth="1"/>
    <col min="6663" max="6664" width="14.28515625" style="114" customWidth="1"/>
    <col min="6665" max="6665" width="14.42578125" style="114" bestFit="1" customWidth="1"/>
    <col min="6666" max="6666" width="16.5703125" style="114" customWidth="1"/>
    <col min="6667" max="6667" width="3.7109375" style="114" bestFit="1" customWidth="1"/>
    <col min="6668" max="6668" width="11.42578125" style="114"/>
    <col min="6669" max="6669" width="16.5703125" style="114" bestFit="1" customWidth="1"/>
    <col min="6670" max="6912" width="11.42578125" style="114"/>
    <col min="6913" max="6913" width="5.42578125" style="114" customWidth="1"/>
    <col min="6914" max="6914" width="20.7109375" style="114" customWidth="1"/>
    <col min="6915" max="6915" width="19.7109375" style="114" customWidth="1"/>
    <col min="6916" max="6916" width="15.28515625" style="114" customWidth="1"/>
    <col min="6917" max="6917" width="15.140625" style="114" customWidth="1"/>
    <col min="6918" max="6918" width="28.140625" style="114" bestFit="1" customWidth="1"/>
    <col min="6919" max="6920" width="14.28515625" style="114" customWidth="1"/>
    <col min="6921" max="6921" width="14.42578125" style="114" bestFit="1" customWidth="1"/>
    <col min="6922" max="6922" width="16.5703125" style="114" customWidth="1"/>
    <col min="6923" max="6923" width="3.7109375" style="114" bestFit="1" customWidth="1"/>
    <col min="6924" max="6924" width="11.42578125" style="114"/>
    <col min="6925" max="6925" width="16.5703125" style="114" bestFit="1" customWidth="1"/>
    <col min="6926" max="7168" width="11.42578125" style="114"/>
    <col min="7169" max="7169" width="5.42578125" style="114" customWidth="1"/>
    <col min="7170" max="7170" width="20.7109375" style="114" customWidth="1"/>
    <col min="7171" max="7171" width="19.7109375" style="114" customWidth="1"/>
    <col min="7172" max="7172" width="15.28515625" style="114" customWidth="1"/>
    <col min="7173" max="7173" width="15.140625" style="114" customWidth="1"/>
    <col min="7174" max="7174" width="28.140625" style="114" bestFit="1" customWidth="1"/>
    <col min="7175" max="7176" width="14.28515625" style="114" customWidth="1"/>
    <col min="7177" max="7177" width="14.42578125" style="114" bestFit="1" customWidth="1"/>
    <col min="7178" max="7178" width="16.5703125" style="114" customWidth="1"/>
    <col min="7179" max="7179" width="3.7109375" style="114" bestFit="1" customWidth="1"/>
    <col min="7180" max="7180" width="11.42578125" style="114"/>
    <col min="7181" max="7181" width="16.5703125" style="114" bestFit="1" customWidth="1"/>
    <col min="7182" max="7424" width="11.42578125" style="114"/>
    <col min="7425" max="7425" width="5.42578125" style="114" customWidth="1"/>
    <col min="7426" max="7426" width="20.7109375" style="114" customWidth="1"/>
    <col min="7427" max="7427" width="19.7109375" style="114" customWidth="1"/>
    <col min="7428" max="7428" width="15.28515625" style="114" customWidth="1"/>
    <col min="7429" max="7429" width="15.140625" style="114" customWidth="1"/>
    <col min="7430" max="7430" width="28.140625" style="114" bestFit="1" customWidth="1"/>
    <col min="7431" max="7432" width="14.28515625" style="114" customWidth="1"/>
    <col min="7433" max="7433" width="14.42578125" style="114" bestFit="1" customWidth="1"/>
    <col min="7434" max="7434" width="16.5703125" style="114" customWidth="1"/>
    <col min="7435" max="7435" width="3.7109375" style="114" bestFit="1" customWidth="1"/>
    <col min="7436" max="7436" width="11.42578125" style="114"/>
    <col min="7437" max="7437" width="16.5703125" style="114" bestFit="1" customWidth="1"/>
    <col min="7438" max="7680" width="11.42578125" style="114"/>
    <col min="7681" max="7681" width="5.42578125" style="114" customWidth="1"/>
    <col min="7682" max="7682" width="20.7109375" style="114" customWidth="1"/>
    <col min="7683" max="7683" width="19.7109375" style="114" customWidth="1"/>
    <col min="7684" max="7684" width="15.28515625" style="114" customWidth="1"/>
    <col min="7685" max="7685" width="15.140625" style="114" customWidth="1"/>
    <col min="7686" max="7686" width="28.140625" style="114" bestFit="1" customWidth="1"/>
    <col min="7687" max="7688" width="14.28515625" style="114" customWidth="1"/>
    <col min="7689" max="7689" width="14.42578125" style="114" bestFit="1" customWidth="1"/>
    <col min="7690" max="7690" width="16.5703125" style="114" customWidth="1"/>
    <col min="7691" max="7691" width="3.7109375" style="114" bestFit="1" customWidth="1"/>
    <col min="7692" max="7692" width="11.42578125" style="114"/>
    <col min="7693" max="7693" width="16.5703125" style="114" bestFit="1" customWidth="1"/>
    <col min="7694" max="7936" width="11.42578125" style="114"/>
    <col min="7937" max="7937" width="5.42578125" style="114" customWidth="1"/>
    <col min="7938" max="7938" width="20.7109375" style="114" customWidth="1"/>
    <col min="7939" max="7939" width="19.7109375" style="114" customWidth="1"/>
    <col min="7940" max="7940" width="15.28515625" style="114" customWidth="1"/>
    <col min="7941" max="7941" width="15.140625" style="114" customWidth="1"/>
    <col min="7942" max="7942" width="28.140625" style="114" bestFit="1" customWidth="1"/>
    <col min="7943" max="7944" width="14.28515625" style="114" customWidth="1"/>
    <col min="7945" max="7945" width="14.42578125" style="114" bestFit="1" customWidth="1"/>
    <col min="7946" max="7946" width="16.5703125" style="114" customWidth="1"/>
    <col min="7947" max="7947" width="3.7109375" style="114" bestFit="1" customWidth="1"/>
    <col min="7948" max="7948" width="11.42578125" style="114"/>
    <col min="7949" max="7949" width="16.5703125" style="114" bestFit="1" customWidth="1"/>
    <col min="7950" max="8192" width="11.42578125" style="114"/>
    <col min="8193" max="8193" width="5.42578125" style="114" customWidth="1"/>
    <col min="8194" max="8194" width="20.7109375" style="114" customWidth="1"/>
    <col min="8195" max="8195" width="19.7109375" style="114" customWidth="1"/>
    <col min="8196" max="8196" width="15.28515625" style="114" customWidth="1"/>
    <col min="8197" max="8197" width="15.140625" style="114" customWidth="1"/>
    <col min="8198" max="8198" width="28.140625" style="114" bestFit="1" customWidth="1"/>
    <col min="8199" max="8200" width="14.28515625" style="114" customWidth="1"/>
    <col min="8201" max="8201" width="14.42578125" style="114" bestFit="1" customWidth="1"/>
    <col min="8202" max="8202" width="16.5703125" style="114" customWidth="1"/>
    <col min="8203" max="8203" width="3.7109375" style="114" bestFit="1" customWidth="1"/>
    <col min="8204" max="8204" width="11.42578125" style="114"/>
    <col min="8205" max="8205" width="16.5703125" style="114" bestFit="1" customWidth="1"/>
    <col min="8206" max="8448" width="11.42578125" style="114"/>
    <col min="8449" max="8449" width="5.42578125" style="114" customWidth="1"/>
    <col min="8450" max="8450" width="20.7109375" style="114" customWidth="1"/>
    <col min="8451" max="8451" width="19.7109375" style="114" customWidth="1"/>
    <col min="8452" max="8452" width="15.28515625" style="114" customWidth="1"/>
    <col min="8453" max="8453" width="15.140625" style="114" customWidth="1"/>
    <col min="8454" max="8454" width="28.140625" style="114" bestFit="1" customWidth="1"/>
    <col min="8455" max="8456" width="14.28515625" style="114" customWidth="1"/>
    <col min="8457" max="8457" width="14.42578125" style="114" bestFit="1" customWidth="1"/>
    <col min="8458" max="8458" width="16.5703125" style="114" customWidth="1"/>
    <col min="8459" max="8459" width="3.7109375" style="114" bestFit="1" customWidth="1"/>
    <col min="8460" max="8460" width="11.42578125" style="114"/>
    <col min="8461" max="8461" width="16.5703125" style="114" bestFit="1" customWidth="1"/>
    <col min="8462" max="8704" width="11.42578125" style="114"/>
    <col min="8705" max="8705" width="5.42578125" style="114" customWidth="1"/>
    <col min="8706" max="8706" width="20.7109375" style="114" customWidth="1"/>
    <col min="8707" max="8707" width="19.7109375" style="114" customWidth="1"/>
    <col min="8708" max="8708" width="15.28515625" style="114" customWidth="1"/>
    <col min="8709" max="8709" width="15.140625" style="114" customWidth="1"/>
    <col min="8710" max="8710" width="28.140625" style="114" bestFit="1" customWidth="1"/>
    <col min="8711" max="8712" width="14.28515625" style="114" customWidth="1"/>
    <col min="8713" max="8713" width="14.42578125" style="114" bestFit="1" customWidth="1"/>
    <col min="8714" max="8714" width="16.5703125" style="114" customWidth="1"/>
    <col min="8715" max="8715" width="3.7109375" style="114" bestFit="1" customWidth="1"/>
    <col min="8716" max="8716" width="11.42578125" style="114"/>
    <col min="8717" max="8717" width="16.5703125" style="114" bestFit="1" customWidth="1"/>
    <col min="8718" max="8960" width="11.42578125" style="114"/>
    <col min="8961" max="8961" width="5.42578125" style="114" customWidth="1"/>
    <col min="8962" max="8962" width="20.7109375" style="114" customWidth="1"/>
    <col min="8963" max="8963" width="19.7109375" style="114" customWidth="1"/>
    <col min="8964" max="8964" width="15.28515625" style="114" customWidth="1"/>
    <col min="8965" max="8965" width="15.140625" style="114" customWidth="1"/>
    <col min="8966" max="8966" width="28.140625" style="114" bestFit="1" customWidth="1"/>
    <col min="8967" max="8968" width="14.28515625" style="114" customWidth="1"/>
    <col min="8969" max="8969" width="14.42578125" style="114" bestFit="1" customWidth="1"/>
    <col min="8970" max="8970" width="16.5703125" style="114" customWidth="1"/>
    <col min="8971" max="8971" width="3.7109375" style="114" bestFit="1" customWidth="1"/>
    <col min="8972" max="8972" width="11.42578125" style="114"/>
    <col min="8973" max="8973" width="16.5703125" style="114" bestFit="1" customWidth="1"/>
    <col min="8974" max="9216" width="11.42578125" style="114"/>
    <col min="9217" max="9217" width="5.42578125" style="114" customWidth="1"/>
    <col min="9218" max="9218" width="20.7109375" style="114" customWidth="1"/>
    <col min="9219" max="9219" width="19.7109375" style="114" customWidth="1"/>
    <col min="9220" max="9220" width="15.28515625" style="114" customWidth="1"/>
    <col min="9221" max="9221" width="15.140625" style="114" customWidth="1"/>
    <col min="9222" max="9222" width="28.140625" style="114" bestFit="1" customWidth="1"/>
    <col min="9223" max="9224" width="14.28515625" style="114" customWidth="1"/>
    <col min="9225" max="9225" width="14.42578125" style="114" bestFit="1" customWidth="1"/>
    <col min="9226" max="9226" width="16.5703125" style="114" customWidth="1"/>
    <col min="9227" max="9227" width="3.7109375" style="114" bestFit="1" customWidth="1"/>
    <col min="9228" max="9228" width="11.42578125" style="114"/>
    <col min="9229" max="9229" width="16.5703125" style="114" bestFit="1" customWidth="1"/>
    <col min="9230" max="9472" width="11.42578125" style="114"/>
    <col min="9473" max="9473" width="5.42578125" style="114" customWidth="1"/>
    <col min="9474" max="9474" width="20.7109375" style="114" customWidth="1"/>
    <col min="9475" max="9475" width="19.7109375" style="114" customWidth="1"/>
    <col min="9476" max="9476" width="15.28515625" style="114" customWidth="1"/>
    <col min="9477" max="9477" width="15.140625" style="114" customWidth="1"/>
    <col min="9478" max="9478" width="28.140625" style="114" bestFit="1" customWidth="1"/>
    <col min="9479" max="9480" width="14.28515625" style="114" customWidth="1"/>
    <col min="9481" max="9481" width="14.42578125" style="114" bestFit="1" customWidth="1"/>
    <col min="9482" max="9482" width="16.5703125" style="114" customWidth="1"/>
    <col min="9483" max="9483" width="3.7109375" style="114" bestFit="1" customWidth="1"/>
    <col min="9484" max="9484" width="11.42578125" style="114"/>
    <col min="9485" max="9485" width="16.5703125" style="114" bestFit="1" customWidth="1"/>
    <col min="9486" max="9728" width="11.42578125" style="114"/>
    <col min="9729" max="9729" width="5.42578125" style="114" customWidth="1"/>
    <col min="9730" max="9730" width="20.7109375" style="114" customWidth="1"/>
    <col min="9731" max="9731" width="19.7109375" style="114" customWidth="1"/>
    <col min="9732" max="9732" width="15.28515625" style="114" customWidth="1"/>
    <col min="9733" max="9733" width="15.140625" style="114" customWidth="1"/>
    <col min="9734" max="9734" width="28.140625" style="114" bestFit="1" customWidth="1"/>
    <col min="9735" max="9736" width="14.28515625" style="114" customWidth="1"/>
    <col min="9737" max="9737" width="14.42578125" style="114" bestFit="1" customWidth="1"/>
    <col min="9738" max="9738" width="16.5703125" style="114" customWidth="1"/>
    <col min="9739" max="9739" width="3.7109375" style="114" bestFit="1" customWidth="1"/>
    <col min="9740" max="9740" width="11.42578125" style="114"/>
    <col min="9741" max="9741" width="16.5703125" style="114" bestFit="1" customWidth="1"/>
    <col min="9742" max="9984" width="11.42578125" style="114"/>
    <col min="9985" max="9985" width="5.42578125" style="114" customWidth="1"/>
    <col min="9986" max="9986" width="20.7109375" style="114" customWidth="1"/>
    <col min="9987" max="9987" width="19.7109375" style="114" customWidth="1"/>
    <col min="9988" max="9988" width="15.28515625" style="114" customWidth="1"/>
    <col min="9989" max="9989" width="15.140625" style="114" customWidth="1"/>
    <col min="9990" max="9990" width="28.140625" style="114" bestFit="1" customWidth="1"/>
    <col min="9991" max="9992" width="14.28515625" style="114" customWidth="1"/>
    <col min="9993" max="9993" width="14.42578125" style="114" bestFit="1" customWidth="1"/>
    <col min="9994" max="9994" width="16.5703125" style="114" customWidth="1"/>
    <col min="9995" max="9995" width="3.7109375" style="114" bestFit="1" customWidth="1"/>
    <col min="9996" max="9996" width="11.42578125" style="114"/>
    <col min="9997" max="9997" width="16.5703125" style="114" bestFit="1" customWidth="1"/>
    <col min="9998" max="10240" width="11.42578125" style="114"/>
    <col min="10241" max="10241" width="5.42578125" style="114" customWidth="1"/>
    <col min="10242" max="10242" width="20.7109375" style="114" customWidth="1"/>
    <col min="10243" max="10243" width="19.7109375" style="114" customWidth="1"/>
    <col min="10244" max="10244" width="15.28515625" style="114" customWidth="1"/>
    <col min="10245" max="10245" width="15.140625" style="114" customWidth="1"/>
    <col min="10246" max="10246" width="28.140625" style="114" bestFit="1" customWidth="1"/>
    <col min="10247" max="10248" width="14.28515625" style="114" customWidth="1"/>
    <col min="10249" max="10249" width="14.42578125" style="114" bestFit="1" customWidth="1"/>
    <col min="10250" max="10250" width="16.5703125" style="114" customWidth="1"/>
    <col min="10251" max="10251" width="3.7109375" style="114" bestFit="1" customWidth="1"/>
    <col min="10252" max="10252" width="11.42578125" style="114"/>
    <col min="10253" max="10253" width="16.5703125" style="114" bestFit="1" customWidth="1"/>
    <col min="10254" max="10496" width="11.42578125" style="114"/>
    <col min="10497" max="10497" width="5.42578125" style="114" customWidth="1"/>
    <col min="10498" max="10498" width="20.7109375" style="114" customWidth="1"/>
    <col min="10499" max="10499" width="19.7109375" style="114" customWidth="1"/>
    <col min="10500" max="10500" width="15.28515625" style="114" customWidth="1"/>
    <col min="10501" max="10501" width="15.140625" style="114" customWidth="1"/>
    <col min="10502" max="10502" width="28.140625" style="114" bestFit="1" customWidth="1"/>
    <col min="10503" max="10504" width="14.28515625" style="114" customWidth="1"/>
    <col min="10505" max="10505" width="14.42578125" style="114" bestFit="1" customWidth="1"/>
    <col min="10506" max="10506" width="16.5703125" style="114" customWidth="1"/>
    <col min="10507" max="10507" width="3.7109375" style="114" bestFit="1" customWidth="1"/>
    <col min="10508" max="10508" width="11.42578125" style="114"/>
    <col min="10509" max="10509" width="16.5703125" style="114" bestFit="1" customWidth="1"/>
    <col min="10510" max="10752" width="11.42578125" style="114"/>
    <col min="10753" max="10753" width="5.42578125" style="114" customWidth="1"/>
    <col min="10754" max="10754" width="20.7109375" style="114" customWidth="1"/>
    <col min="10755" max="10755" width="19.7109375" style="114" customWidth="1"/>
    <col min="10756" max="10756" width="15.28515625" style="114" customWidth="1"/>
    <col min="10757" max="10757" width="15.140625" style="114" customWidth="1"/>
    <col min="10758" max="10758" width="28.140625" style="114" bestFit="1" customWidth="1"/>
    <col min="10759" max="10760" width="14.28515625" style="114" customWidth="1"/>
    <col min="10761" max="10761" width="14.42578125" style="114" bestFit="1" customWidth="1"/>
    <col min="10762" max="10762" width="16.5703125" style="114" customWidth="1"/>
    <col min="10763" max="10763" width="3.7109375" style="114" bestFit="1" customWidth="1"/>
    <col min="10764" max="10764" width="11.42578125" style="114"/>
    <col min="10765" max="10765" width="16.5703125" style="114" bestFit="1" customWidth="1"/>
    <col min="10766" max="11008" width="11.42578125" style="114"/>
    <col min="11009" max="11009" width="5.42578125" style="114" customWidth="1"/>
    <col min="11010" max="11010" width="20.7109375" style="114" customWidth="1"/>
    <col min="11011" max="11011" width="19.7109375" style="114" customWidth="1"/>
    <col min="11012" max="11012" width="15.28515625" style="114" customWidth="1"/>
    <col min="11013" max="11013" width="15.140625" style="114" customWidth="1"/>
    <col min="11014" max="11014" width="28.140625" style="114" bestFit="1" customWidth="1"/>
    <col min="11015" max="11016" width="14.28515625" style="114" customWidth="1"/>
    <col min="11017" max="11017" width="14.42578125" style="114" bestFit="1" customWidth="1"/>
    <col min="11018" max="11018" width="16.5703125" style="114" customWidth="1"/>
    <col min="11019" max="11019" width="3.7109375" style="114" bestFit="1" customWidth="1"/>
    <col min="11020" max="11020" width="11.42578125" style="114"/>
    <col min="11021" max="11021" width="16.5703125" style="114" bestFit="1" customWidth="1"/>
    <col min="11022" max="11264" width="11.42578125" style="114"/>
    <col min="11265" max="11265" width="5.42578125" style="114" customWidth="1"/>
    <col min="11266" max="11266" width="20.7109375" style="114" customWidth="1"/>
    <col min="11267" max="11267" width="19.7109375" style="114" customWidth="1"/>
    <col min="11268" max="11268" width="15.28515625" style="114" customWidth="1"/>
    <col min="11269" max="11269" width="15.140625" style="114" customWidth="1"/>
    <col min="11270" max="11270" width="28.140625" style="114" bestFit="1" customWidth="1"/>
    <col min="11271" max="11272" width="14.28515625" style="114" customWidth="1"/>
    <col min="11273" max="11273" width="14.42578125" style="114" bestFit="1" customWidth="1"/>
    <col min="11274" max="11274" width="16.5703125" style="114" customWidth="1"/>
    <col min="11275" max="11275" width="3.7109375" style="114" bestFit="1" customWidth="1"/>
    <col min="11276" max="11276" width="11.42578125" style="114"/>
    <col min="11277" max="11277" width="16.5703125" style="114" bestFit="1" customWidth="1"/>
    <col min="11278" max="11520" width="11.42578125" style="114"/>
    <col min="11521" max="11521" width="5.42578125" style="114" customWidth="1"/>
    <col min="11522" max="11522" width="20.7109375" style="114" customWidth="1"/>
    <col min="11523" max="11523" width="19.7109375" style="114" customWidth="1"/>
    <col min="11524" max="11524" width="15.28515625" style="114" customWidth="1"/>
    <col min="11525" max="11525" width="15.140625" style="114" customWidth="1"/>
    <col min="11526" max="11526" width="28.140625" style="114" bestFit="1" customWidth="1"/>
    <col min="11527" max="11528" width="14.28515625" style="114" customWidth="1"/>
    <col min="11529" max="11529" width="14.42578125" style="114" bestFit="1" customWidth="1"/>
    <col min="11530" max="11530" width="16.5703125" style="114" customWidth="1"/>
    <col min="11531" max="11531" width="3.7109375" style="114" bestFit="1" customWidth="1"/>
    <col min="11532" max="11532" width="11.42578125" style="114"/>
    <col min="11533" max="11533" width="16.5703125" style="114" bestFit="1" customWidth="1"/>
    <col min="11534" max="11776" width="11.42578125" style="114"/>
    <col min="11777" max="11777" width="5.42578125" style="114" customWidth="1"/>
    <col min="11778" max="11778" width="20.7109375" style="114" customWidth="1"/>
    <col min="11779" max="11779" width="19.7109375" style="114" customWidth="1"/>
    <col min="11780" max="11780" width="15.28515625" style="114" customWidth="1"/>
    <col min="11781" max="11781" width="15.140625" style="114" customWidth="1"/>
    <col min="11782" max="11782" width="28.140625" style="114" bestFit="1" customWidth="1"/>
    <col min="11783" max="11784" width="14.28515625" style="114" customWidth="1"/>
    <col min="11785" max="11785" width="14.42578125" style="114" bestFit="1" customWidth="1"/>
    <col min="11786" max="11786" width="16.5703125" style="114" customWidth="1"/>
    <col min="11787" max="11787" width="3.7109375" style="114" bestFit="1" customWidth="1"/>
    <col min="11788" max="11788" width="11.42578125" style="114"/>
    <col min="11789" max="11789" width="16.5703125" style="114" bestFit="1" customWidth="1"/>
    <col min="11790" max="12032" width="11.42578125" style="114"/>
    <col min="12033" max="12033" width="5.42578125" style="114" customWidth="1"/>
    <col min="12034" max="12034" width="20.7109375" style="114" customWidth="1"/>
    <col min="12035" max="12035" width="19.7109375" style="114" customWidth="1"/>
    <col min="12036" max="12036" width="15.28515625" style="114" customWidth="1"/>
    <col min="12037" max="12037" width="15.140625" style="114" customWidth="1"/>
    <col min="12038" max="12038" width="28.140625" style="114" bestFit="1" customWidth="1"/>
    <col min="12039" max="12040" width="14.28515625" style="114" customWidth="1"/>
    <col min="12041" max="12041" width="14.42578125" style="114" bestFit="1" customWidth="1"/>
    <col min="12042" max="12042" width="16.5703125" style="114" customWidth="1"/>
    <col min="12043" max="12043" width="3.7109375" style="114" bestFit="1" customWidth="1"/>
    <col min="12044" max="12044" width="11.42578125" style="114"/>
    <col min="12045" max="12045" width="16.5703125" style="114" bestFit="1" customWidth="1"/>
    <col min="12046" max="12288" width="11.42578125" style="114"/>
    <col min="12289" max="12289" width="5.42578125" style="114" customWidth="1"/>
    <col min="12290" max="12290" width="20.7109375" style="114" customWidth="1"/>
    <col min="12291" max="12291" width="19.7109375" style="114" customWidth="1"/>
    <col min="12292" max="12292" width="15.28515625" style="114" customWidth="1"/>
    <col min="12293" max="12293" width="15.140625" style="114" customWidth="1"/>
    <col min="12294" max="12294" width="28.140625" style="114" bestFit="1" customWidth="1"/>
    <col min="12295" max="12296" width="14.28515625" style="114" customWidth="1"/>
    <col min="12297" max="12297" width="14.42578125" style="114" bestFit="1" customWidth="1"/>
    <col min="12298" max="12298" width="16.5703125" style="114" customWidth="1"/>
    <col min="12299" max="12299" width="3.7109375" style="114" bestFit="1" customWidth="1"/>
    <col min="12300" max="12300" width="11.42578125" style="114"/>
    <col min="12301" max="12301" width="16.5703125" style="114" bestFit="1" customWidth="1"/>
    <col min="12302" max="12544" width="11.42578125" style="114"/>
    <col min="12545" max="12545" width="5.42578125" style="114" customWidth="1"/>
    <col min="12546" max="12546" width="20.7109375" style="114" customWidth="1"/>
    <col min="12547" max="12547" width="19.7109375" style="114" customWidth="1"/>
    <col min="12548" max="12548" width="15.28515625" style="114" customWidth="1"/>
    <col min="12549" max="12549" width="15.140625" style="114" customWidth="1"/>
    <col min="12550" max="12550" width="28.140625" style="114" bestFit="1" customWidth="1"/>
    <col min="12551" max="12552" width="14.28515625" style="114" customWidth="1"/>
    <col min="12553" max="12553" width="14.42578125" style="114" bestFit="1" customWidth="1"/>
    <col min="12554" max="12554" width="16.5703125" style="114" customWidth="1"/>
    <col min="12555" max="12555" width="3.7109375" style="114" bestFit="1" customWidth="1"/>
    <col min="12556" max="12556" width="11.42578125" style="114"/>
    <col min="12557" max="12557" width="16.5703125" style="114" bestFit="1" customWidth="1"/>
    <col min="12558" max="12800" width="11.42578125" style="114"/>
    <col min="12801" max="12801" width="5.42578125" style="114" customWidth="1"/>
    <col min="12802" max="12802" width="20.7109375" style="114" customWidth="1"/>
    <col min="12803" max="12803" width="19.7109375" style="114" customWidth="1"/>
    <col min="12804" max="12804" width="15.28515625" style="114" customWidth="1"/>
    <col min="12805" max="12805" width="15.140625" style="114" customWidth="1"/>
    <col min="12806" max="12806" width="28.140625" style="114" bestFit="1" customWidth="1"/>
    <col min="12807" max="12808" width="14.28515625" style="114" customWidth="1"/>
    <col min="12809" max="12809" width="14.42578125" style="114" bestFit="1" customWidth="1"/>
    <col min="12810" max="12810" width="16.5703125" style="114" customWidth="1"/>
    <col min="12811" max="12811" width="3.7109375" style="114" bestFit="1" customWidth="1"/>
    <col min="12812" max="12812" width="11.42578125" style="114"/>
    <col min="12813" max="12813" width="16.5703125" style="114" bestFit="1" customWidth="1"/>
    <col min="12814" max="13056" width="11.42578125" style="114"/>
    <col min="13057" max="13057" width="5.42578125" style="114" customWidth="1"/>
    <col min="13058" max="13058" width="20.7109375" style="114" customWidth="1"/>
    <col min="13059" max="13059" width="19.7109375" style="114" customWidth="1"/>
    <col min="13060" max="13060" width="15.28515625" style="114" customWidth="1"/>
    <col min="13061" max="13061" width="15.140625" style="114" customWidth="1"/>
    <col min="13062" max="13062" width="28.140625" style="114" bestFit="1" customWidth="1"/>
    <col min="13063" max="13064" width="14.28515625" style="114" customWidth="1"/>
    <col min="13065" max="13065" width="14.42578125" style="114" bestFit="1" customWidth="1"/>
    <col min="13066" max="13066" width="16.5703125" style="114" customWidth="1"/>
    <col min="13067" max="13067" width="3.7109375" style="114" bestFit="1" customWidth="1"/>
    <col min="13068" max="13068" width="11.42578125" style="114"/>
    <col min="13069" max="13069" width="16.5703125" style="114" bestFit="1" customWidth="1"/>
    <col min="13070" max="13312" width="11.42578125" style="114"/>
    <col min="13313" max="13313" width="5.42578125" style="114" customWidth="1"/>
    <col min="13314" max="13314" width="20.7109375" style="114" customWidth="1"/>
    <col min="13315" max="13315" width="19.7109375" style="114" customWidth="1"/>
    <col min="13316" max="13316" width="15.28515625" style="114" customWidth="1"/>
    <col min="13317" max="13317" width="15.140625" style="114" customWidth="1"/>
    <col min="13318" max="13318" width="28.140625" style="114" bestFit="1" customWidth="1"/>
    <col min="13319" max="13320" width="14.28515625" style="114" customWidth="1"/>
    <col min="13321" max="13321" width="14.42578125" style="114" bestFit="1" customWidth="1"/>
    <col min="13322" max="13322" width="16.5703125" style="114" customWidth="1"/>
    <col min="13323" max="13323" width="3.7109375" style="114" bestFit="1" customWidth="1"/>
    <col min="13324" max="13324" width="11.42578125" style="114"/>
    <col min="13325" max="13325" width="16.5703125" style="114" bestFit="1" customWidth="1"/>
    <col min="13326" max="13568" width="11.42578125" style="114"/>
    <col min="13569" max="13569" width="5.42578125" style="114" customWidth="1"/>
    <col min="13570" max="13570" width="20.7109375" style="114" customWidth="1"/>
    <col min="13571" max="13571" width="19.7109375" style="114" customWidth="1"/>
    <col min="13572" max="13572" width="15.28515625" style="114" customWidth="1"/>
    <col min="13573" max="13573" width="15.140625" style="114" customWidth="1"/>
    <col min="13574" max="13574" width="28.140625" style="114" bestFit="1" customWidth="1"/>
    <col min="13575" max="13576" width="14.28515625" style="114" customWidth="1"/>
    <col min="13577" max="13577" width="14.42578125" style="114" bestFit="1" customWidth="1"/>
    <col min="13578" max="13578" width="16.5703125" style="114" customWidth="1"/>
    <col min="13579" max="13579" width="3.7109375" style="114" bestFit="1" customWidth="1"/>
    <col min="13580" max="13580" width="11.42578125" style="114"/>
    <col min="13581" max="13581" width="16.5703125" style="114" bestFit="1" customWidth="1"/>
    <col min="13582" max="13824" width="11.42578125" style="114"/>
    <col min="13825" max="13825" width="5.42578125" style="114" customWidth="1"/>
    <col min="13826" max="13826" width="20.7109375" style="114" customWidth="1"/>
    <col min="13827" max="13827" width="19.7109375" style="114" customWidth="1"/>
    <col min="13828" max="13828" width="15.28515625" style="114" customWidth="1"/>
    <col min="13829" max="13829" width="15.140625" style="114" customWidth="1"/>
    <col min="13830" max="13830" width="28.140625" style="114" bestFit="1" customWidth="1"/>
    <col min="13831" max="13832" width="14.28515625" style="114" customWidth="1"/>
    <col min="13833" max="13833" width="14.42578125" style="114" bestFit="1" customWidth="1"/>
    <col min="13834" max="13834" width="16.5703125" style="114" customWidth="1"/>
    <col min="13835" max="13835" width="3.7109375" style="114" bestFit="1" customWidth="1"/>
    <col min="13836" max="13836" width="11.42578125" style="114"/>
    <col min="13837" max="13837" width="16.5703125" style="114" bestFit="1" customWidth="1"/>
    <col min="13838" max="14080" width="11.42578125" style="114"/>
    <col min="14081" max="14081" width="5.42578125" style="114" customWidth="1"/>
    <col min="14082" max="14082" width="20.7109375" style="114" customWidth="1"/>
    <col min="14083" max="14083" width="19.7109375" style="114" customWidth="1"/>
    <col min="14084" max="14084" width="15.28515625" style="114" customWidth="1"/>
    <col min="14085" max="14085" width="15.140625" style="114" customWidth="1"/>
    <col min="14086" max="14086" width="28.140625" style="114" bestFit="1" customWidth="1"/>
    <col min="14087" max="14088" width="14.28515625" style="114" customWidth="1"/>
    <col min="14089" max="14089" width="14.42578125" style="114" bestFit="1" customWidth="1"/>
    <col min="14090" max="14090" width="16.5703125" style="114" customWidth="1"/>
    <col min="14091" max="14091" width="3.7109375" style="114" bestFit="1" customWidth="1"/>
    <col min="14092" max="14092" width="11.42578125" style="114"/>
    <col min="14093" max="14093" width="16.5703125" style="114" bestFit="1" customWidth="1"/>
    <col min="14094" max="14336" width="11.42578125" style="114"/>
    <col min="14337" max="14337" width="5.42578125" style="114" customWidth="1"/>
    <col min="14338" max="14338" width="20.7109375" style="114" customWidth="1"/>
    <col min="14339" max="14339" width="19.7109375" style="114" customWidth="1"/>
    <col min="14340" max="14340" width="15.28515625" style="114" customWidth="1"/>
    <col min="14341" max="14341" width="15.140625" style="114" customWidth="1"/>
    <col min="14342" max="14342" width="28.140625" style="114" bestFit="1" customWidth="1"/>
    <col min="14343" max="14344" width="14.28515625" style="114" customWidth="1"/>
    <col min="14345" max="14345" width="14.42578125" style="114" bestFit="1" customWidth="1"/>
    <col min="14346" max="14346" width="16.5703125" style="114" customWidth="1"/>
    <col min="14347" max="14347" width="3.7109375" style="114" bestFit="1" customWidth="1"/>
    <col min="14348" max="14348" width="11.42578125" style="114"/>
    <col min="14349" max="14349" width="16.5703125" style="114" bestFit="1" customWidth="1"/>
    <col min="14350" max="14592" width="11.42578125" style="114"/>
    <col min="14593" max="14593" width="5.42578125" style="114" customWidth="1"/>
    <col min="14594" max="14594" width="20.7109375" style="114" customWidth="1"/>
    <col min="14595" max="14595" width="19.7109375" style="114" customWidth="1"/>
    <col min="14596" max="14596" width="15.28515625" style="114" customWidth="1"/>
    <col min="14597" max="14597" width="15.140625" style="114" customWidth="1"/>
    <col min="14598" max="14598" width="28.140625" style="114" bestFit="1" customWidth="1"/>
    <col min="14599" max="14600" width="14.28515625" style="114" customWidth="1"/>
    <col min="14601" max="14601" width="14.42578125" style="114" bestFit="1" customWidth="1"/>
    <col min="14602" max="14602" width="16.5703125" style="114" customWidth="1"/>
    <col min="14603" max="14603" width="3.7109375" style="114" bestFit="1" customWidth="1"/>
    <col min="14604" max="14604" width="11.42578125" style="114"/>
    <col min="14605" max="14605" width="16.5703125" style="114" bestFit="1" customWidth="1"/>
    <col min="14606" max="14848" width="11.42578125" style="114"/>
    <col min="14849" max="14849" width="5.42578125" style="114" customWidth="1"/>
    <col min="14850" max="14850" width="20.7109375" style="114" customWidth="1"/>
    <col min="14851" max="14851" width="19.7109375" style="114" customWidth="1"/>
    <col min="14852" max="14852" width="15.28515625" style="114" customWidth="1"/>
    <col min="14853" max="14853" width="15.140625" style="114" customWidth="1"/>
    <col min="14854" max="14854" width="28.140625" style="114" bestFit="1" customWidth="1"/>
    <col min="14855" max="14856" width="14.28515625" style="114" customWidth="1"/>
    <col min="14857" max="14857" width="14.42578125" style="114" bestFit="1" customWidth="1"/>
    <col min="14858" max="14858" width="16.5703125" style="114" customWidth="1"/>
    <col min="14859" max="14859" width="3.7109375" style="114" bestFit="1" customWidth="1"/>
    <col min="14860" max="14860" width="11.42578125" style="114"/>
    <col min="14861" max="14861" width="16.5703125" style="114" bestFit="1" customWidth="1"/>
    <col min="14862" max="15104" width="11.42578125" style="114"/>
    <col min="15105" max="15105" width="5.42578125" style="114" customWidth="1"/>
    <col min="15106" max="15106" width="20.7109375" style="114" customWidth="1"/>
    <col min="15107" max="15107" width="19.7109375" style="114" customWidth="1"/>
    <col min="15108" max="15108" width="15.28515625" style="114" customWidth="1"/>
    <col min="15109" max="15109" width="15.140625" style="114" customWidth="1"/>
    <col min="15110" max="15110" width="28.140625" style="114" bestFit="1" customWidth="1"/>
    <col min="15111" max="15112" width="14.28515625" style="114" customWidth="1"/>
    <col min="15113" max="15113" width="14.42578125" style="114" bestFit="1" customWidth="1"/>
    <col min="15114" max="15114" width="16.5703125" style="114" customWidth="1"/>
    <col min="15115" max="15115" width="3.7109375" style="114" bestFit="1" customWidth="1"/>
    <col min="15116" max="15116" width="11.42578125" style="114"/>
    <col min="15117" max="15117" width="16.5703125" style="114" bestFit="1" customWidth="1"/>
    <col min="15118" max="15360" width="11.42578125" style="114"/>
    <col min="15361" max="15361" width="5.42578125" style="114" customWidth="1"/>
    <col min="15362" max="15362" width="20.7109375" style="114" customWidth="1"/>
    <col min="15363" max="15363" width="19.7109375" style="114" customWidth="1"/>
    <col min="15364" max="15364" width="15.28515625" style="114" customWidth="1"/>
    <col min="15365" max="15365" width="15.140625" style="114" customWidth="1"/>
    <col min="15366" max="15366" width="28.140625" style="114" bestFit="1" customWidth="1"/>
    <col min="15367" max="15368" width="14.28515625" style="114" customWidth="1"/>
    <col min="15369" max="15369" width="14.42578125" style="114" bestFit="1" customWidth="1"/>
    <col min="15370" max="15370" width="16.5703125" style="114" customWidth="1"/>
    <col min="15371" max="15371" width="3.7109375" style="114" bestFit="1" customWidth="1"/>
    <col min="15372" max="15372" width="11.42578125" style="114"/>
    <col min="15373" max="15373" width="16.5703125" style="114" bestFit="1" customWidth="1"/>
    <col min="15374" max="15616" width="11.42578125" style="114"/>
    <col min="15617" max="15617" width="5.42578125" style="114" customWidth="1"/>
    <col min="15618" max="15618" width="20.7109375" style="114" customWidth="1"/>
    <col min="15619" max="15619" width="19.7109375" style="114" customWidth="1"/>
    <col min="15620" max="15620" width="15.28515625" style="114" customWidth="1"/>
    <col min="15621" max="15621" width="15.140625" style="114" customWidth="1"/>
    <col min="15622" max="15622" width="28.140625" style="114" bestFit="1" customWidth="1"/>
    <col min="15623" max="15624" width="14.28515625" style="114" customWidth="1"/>
    <col min="15625" max="15625" width="14.42578125" style="114" bestFit="1" customWidth="1"/>
    <col min="15626" max="15626" width="16.5703125" style="114" customWidth="1"/>
    <col min="15627" max="15627" width="3.7109375" style="114" bestFit="1" customWidth="1"/>
    <col min="15628" max="15628" width="11.42578125" style="114"/>
    <col min="15629" max="15629" width="16.5703125" style="114" bestFit="1" customWidth="1"/>
    <col min="15630" max="15872" width="11.42578125" style="114"/>
    <col min="15873" max="15873" width="5.42578125" style="114" customWidth="1"/>
    <col min="15874" max="15874" width="20.7109375" style="114" customWidth="1"/>
    <col min="15875" max="15875" width="19.7109375" style="114" customWidth="1"/>
    <col min="15876" max="15876" width="15.28515625" style="114" customWidth="1"/>
    <col min="15877" max="15877" width="15.140625" style="114" customWidth="1"/>
    <col min="15878" max="15878" width="28.140625" style="114" bestFit="1" customWidth="1"/>
    <col min="15879" max="15880" width="14.28515625" style="114" customWidth="1"/>
    <col min="15881" max="15881" width="14.42578125" style="114" bestFit="1" customWidth="1"/>
    <col min="15882" max="15882" width="16.5703125" style="114" customWidth="1"/>
    <col min="15883" max="15883" width="3.7109375" style="114" bestFit="1" customWidth="1"/>
    <col min="15884" max="15884" width="11.42578125" style="114"/>
    <col min="15885" max="15885" width="16.5703125" style="114" bestFit="1" customWidth="1"/>
    <col min="15886" max="16128" width="11.42578125" style="114"/>
    <col min="16129" max="16129" width="5.42578125" style="114" customWidth="1"/>
    <col min="16130" max="16130" width="20.7109375" style="114" customWidth="1"/>
    <col min="16131" max="16131" width="19.7109375" style="114" customWidth="1"/>
    <col min="16132" max="16132" width="15.28515625" style="114" customWidth="1"/>
    <col min="16133" max="16133" width="15.140625" style="114" customWidth="1"/>
    <col min="16134" max="16134" width="28.140625" style="114" bestFit="1" customWidth="1"/>
    <col min="16135" max="16136" width="14.28515625" style="114" customWidth="1"/>
    <col min="16137" max="16137" width="14.42578125" style="114" bestFit="1" customWidth="1"/>
    <col min="16138" max="16138" width="16.5703125" style="114" customWidth="1"/>
    <col min="16139" max="16139" width="3.7109375" style="114" bestFit="1" customWidth="1"/>
    <col min="16140" max="16140" width="11.42578125" style="114"/>
    <col min="16141" max="16141" width="16.5703125" style="114" bestFit="1" customWidth="1"/>
    <col min="16142" max="16384" width="11.42578125" style="114"/>
  </cols>
  <sheetData>
    <row r="1" spans="1:10" s="112" customFormat="1" x14ac:dyDescent="0.2">
      <c r="A1" s="110"/>
      <c r="B1" s="111" t="s">
        <v>1564</v>
      </c>
    </row>
    <row r="2" spans="1:10" ht="13.5" thickBot="1" x14ac:dyDescent="0.25"/>
    <row r="3" spans="1:10" ht="13.5" thickBot="1" x14ac:dyDescent="0.25">
      <c r="B3" s="115" t="s">
        <v>1565</v>
      </c>
      <c r="C3" s="558" t="s">
        <v>1566</v>
      </c>
      <c r="D3" s="559"/>
      <c r="E3" s="560"/>
    </row>
    <row r="4" spans="1:10" ht="13.5" thickBot="1" x14ac:dyDescent="0.25">
      <c r="B4" s="115" t="s">
        <v>1567</v>
      </c>
      <c r="C4" s="116">
        <v>42643</v>
      </c>
      <c r="D4" s="117"/>
    </row>
    <row r="6" spans="1:10" x14ac:dyDescent="0.2">
      <c r="C6" s="118"/>
    </row>
    <row r="7" spans="1:10" s="111" customFormat="1" x14ac:dyDescent="0.2">
      <c r="A7" s="119">
        <v>1</v>
      </c>
      <c r="B7" s="111" t="s">
        <v>1568</v>
      </c>
    </row>
    <row r="9" spans="1:10" ht="13.5" thickBot="1" x14ac:dyDescent="0.25"/>
    <row r="10" spans="1:10" x14ac:dyDescent="0.2">
      <c r="A10" s="113" t="s">
        <v>1569</v>
      </c>
      <c r="B10" s="120" t="s">
        <v>1570</v>
      </c>
      <c r="C10" s="121"/>
      <c r="D10" s="121"/>
      <c r="E10" s="561" t="s">
        <v>1571</v>
      </c>
      <c r="F10" s="562"/>
      <c r="G10" s="562"/>
      <c r="H10" s="563"/>
      <c r="J10" s="130"/>
    </row>
    <row r="11" spans="1:10" x14ac:dyDescent="0.2">
      <c r="B11" s="122" t="s">
        <v>1572</v>
      </c>
      <c r="C11" s="123"/>
      <c r="D11" s="123"/>
      <c r="E11" s="564" t="s">
        <v>1571</v>
      </c>
      <c r="F11" s="565"/>
      <c r="G11" s="565"/>
      <c r="H11" s="566"/>
      <c r="J11" s="130"/>
    </row>
    <row r="12" spans="1:10" ht="13.5" thickBot="1" x14ac:dyDescent="0.25">
      <c r="B12" s="124" t="s">
        <v>1573</v>
      </c>
      <c r="C12" s="125"/>
      <c r="D12" s="125"/>
      <c r="E12" s="567" t="s">
        <v>1574</v>
      </c>
      <c r="F12" s="568"/>
      <c r="G12" s="568"/>
      <c r="H12" s="569"/>
      <c r="J12" s="130"/>
    </row>
    <row r="13" spans="1:10" s="130" customFormat="1" x14ac:dyDescent="0.2">
      <c r="A13" s="126"/>
      <c r="B13" s="127"/>
      <c r="C13" s="127"/>
      <c r="D13" s="127"/>
      <c r="E13" s="127"/>
      <c r="F13" s="128"/>
      <c r="G13" s="129"/>
      <c r="H13" s="129"/>
      <c r="I13" s="129"/>
    </row>
    <row r="14" spans="1:10" s="130" customFormat="1" ht="13.5" thickBot="1" x14ac:dyDescent="0.25">
      <c r="A14" s="126"/>
      <c r="B14" s="131"/>
      <c r="C14" s="131"/>
      <c r="D14" s="131"/>
      <c r="E14" s="131"/>
      <c r="F14" s="128"/>
      <c r="G14" s="129"/>
      <c r="H14" s="129"/>
      <c r="I14" s="129"/>
    </row>
    <row r="15" spans="1:10" ht="13.5" thickBot="1" x14ac:dyDescent="0.25">
      <c r="A15" s="113" t="s">
        <v>1575</v>
      </c>
      <c r="B15" s="132"/>
      <c r="C15" s="132"/>
      <c r="D15" s="132"/>
      <c r="E15" s="133"/>
      <c r="F15" s="134" t="s">
        <v>1576</v>
      </c>
      <c r="G15" s="135" t="s">
        <v>1577</v>
      </c>
      <c r="H15" s="136" t="s">
        <v>1578</v>
      </c>
      <c r="I15" s="137"/>
      <c r="J15" s="130"/>
    </row>
    <row r="16" spans="1:10" x14ac:dyDescent="0.2">
      <c r="B16" s="120" t="s">
        <v>1579</v>
      </c>
      <c r="C16" s="121"/>
      <c r="D16" s="121"/>
      <c r="E16" s="152" t="s">
        <v>1580</v>
      </c>
      <c r="F16" s="476" t="s">
        <v>1581</v>
      </c>
      <c r="G16" s="140"/>
      <c r="H16" s="479" t="s">
        <v>1582</v>
      </c>
      <c r="I16" s="137"/>
      <c r="J16" s="130"/>
    </row>
    <row r="17" spans="1:10" x14ac:dyDescent="0.2">
      <c r="B17" s="138"/>
      <c r="C17" s="139"/>
      <c r="D17" s="139"/>
      <c r="E17" s="141" t="s">
        <v>1583</v>
      </c>
      <c r="F17" s="477" t="s">
        <v>1992</v>
      </c>
      <c r="G17" s="143"/>
      <c r="H17" s="480" t="s">
        <v>1585</v>
      </c>
      <c r="I17" s="137"/>
      <c r="J17" s="130"/>
    </row>
    <row r="18" spans="1:10" ht="13.5" thickBot="1" x14ac:dyDescent="0.25">
      <c r="B18" s="124"/>
      <c r="C18" s="125"/>
      <c r="D18" s="125"/>
      <c r="E18" s="144" t="s">
        <v>1584</v>
      </c>
      <c r="F18" s="478" t="s">
        <v>1581</v>
      </c>
      <c r="G18" s="146"/>
      <c r="H18" s="481" t="s">
        <v>1585</v>
      </c>
      <c r="I18" s="137"/>
      <c r="J18" s="130"/>
    </row>
    <row r="19" spans="1:10" s="130" customFormat="1" x14ac:dyDescent="0.2">
      <c r="A19" s="126"/>
      <c r="B19" s="147"/>
      <c r="C19" s="147"/>
      <c r="D19" s="147"/>
      <c r="E19" s="147"/>
      <c r="F19" s="148"/>
      <c r="G19" s="148"/>
      <c r="H19" s="148"/>
      <c r="I19" s="129"/>
    </row>
    <row r="20" spans="1:10" s="130" customFormat="1" ht="13.5" thickBot="1" x14ac:dyDescent="0.25">
      <c r="A20" s="126"/>
      <c r="B20" s="147"/>
      <c r="C20" s="147"/>
      <c r="D20" s="147"/>
      <c r="E20" s="147"/>
      <c r="F20" s="148"/>
      <c r="G20" s="148"/>
      <c r="H20" s="148"/>
      <c r="I20" s="129"/>
    </row>
    <row r="21" spans="1:10" s="130" customFormat="1" ht="13.5" thickBot="1" x14ac:dyDescent="0.25">
      <c r="A21" s="126" t="s">
        <v>1586</v>
      </c>
      <c r="B21" s="137"/>
      <c r="C21" s="137"/>
      <c r="E21" s="149"/>
      <c r="F21" s="150" t="s">
        <v>1576</v>
      </c>
      <c r="G21" s="135" t="s">
        <v>1587</v>
      </c>
      <c r="H21" s="151" t="s">
        <v>1578</v>
      </c>
      <c r="I21" s="129"/>
    </row>
    <row r="22" spans="1:10" s="130" customFormat="1" x14ac:dyDescent="0.2">
      <c r="B22" s="120" t="s">
        <v>1588</v>
      </c>
      <c r="C22" s="121"/>
      <c r="D22" s="121"/>
      <c r="E22" s="152" t="s">
        <v>1580</v>
      </c>
      <c r="F22" s="153" t="s">
        <v>1589</v>
      </c>
      <c r="G22" s="154"/>
      <c r="H22" s="155"/>
      <c r="I22" s="129"/>
    </row>
    <row r="23" spans="1:10" s="130" customFormat="1" x14ac:dyDescent="0.2">
      <c r="A23" s="126"/>
      <c r="B23" s="138"/>
      <c r="C23" s="139"/>
      <c r="D23" s="139"/>
      <c r="E23" s="141" t="s">
        <v>1583</v>
      </c>
      <c r="F23" s="142" t="str">
        <f>F22</f>
        <v>N/A</v>
      </c>
      <c r="G23" s="156"/>
      <c r="H23" s="157"/>
      <c r="I23" s="129"/>
    </row>
    <row r="24" spans="1:10" s="130" customFormat="1" ht="13.5" thickBot="1" x14ac:dyDescent="0.25">
      <c r="A24" s="126"/>
      <c r="B24" s="124"/>
      <c r="C24" s="125"/>
      <c r="D24" s="125"/>
      <c r="E24" s="144" t="s">
        <v>1584</v>
      </c>
      <c r="F24" s="145" t="str">
        <f>F23</f>
        <v>N/A</v>
      </c>
      <c r="G24" s="158"/>
      <c r="H24" s="159"/>
      <c r="I24" s="129"/>
    </row>
    <row r="25" spans="1:10" s="130" customFormat="1" x14ac:dyDescent="0.2">
      <c r="A25" s="126"/>
      <c r="B25" s="147"/>
      <c r="C25" s="147"/>
      <c r="D25" s="147"/>
      <c r="E25" s="147"/>
      <c r="F25" s="148"/>
      <c r="G25" s="148"/>
      <c r="H25" s="148"/>
      <c r="I25" s="129"/>
    </row>
    <row r="26" spans="1:10" s="130" customFormat="1" ht="13.5" thickBot="1" x14ac:dyDescent="0.25">
      <c r="A26" s="126"/>
      <c r="B26" s="147"/>
      <c r="C26" s="147"/>
      <c r="D26" s="147"/>
      <c r="E26" s="147"/>
      <c r="F26" s="148"/>
      <c r="G26" s="148"/>
      <c r="H26" s="148"/>
      <c r="I26" s="129"/>
    </row>
    <row r="27" spans="1:10" x14ac:dyDescent="0.2">
      <c r="A27" s="113" t="s">
        <v>1590</v>
      </c>
      <c r="B27" s="120" t="s">
        <v>1591</v>
      </c>
      <c r="C27" s="160"/>
      <c r="D27" s="513">
        <v>0.14099999999999999</v>
      </c>
      <c r="E27" s="137"/>
      <c r="F27" s="161"/>
      <c r="G27" s="137"/>
      <c r="J27" s="130"/>
    </row>
    <row r="28" spans="1:10" ht="13.5" thickBot="1" x14ac:dyDescent="0.25">
      <c r="B28" s="124"/>
      <c r="C28" s="162" t="s">
        <v>1592</v>
      </c>
      <c r="D28" s="163">
        <v>42643</v>
      </c>
      <c r="J28" s="130"/>
    </row>
    <row r="29" spans="1:10" x14ac:dyDescent="0.2">
      <c r="J29" s="130"/>
    </row>
    <row r="31" spans="1:10" s="111" customFormat="1" x14ac:dyDescent="0.2">
      <c r="A31" s="119">
        <v>2</v>
      </c>
      <c r="B31" s="111" t="s">
        <v>1593</v>
      </c>
    </row>
    <row r="32" spans="1:10" x14ac:dyDescent="0.2">
      <c r="A32" s="164"/>
    </row>
    <row r="33" spans="1:8" x14ac:dyDescent="0.2">
      <c r="A33" s="164"/>
    </row>
    <row r="34" spans="1:8" s="166" customFormat="1" x14ac:dyDescent="0.2">
      <c r="A34" s="164" t="s">
        <v>1594</v>
      </c>
      <c r="B34" s="165" t="s">
        <v>1595</v>
      </c>
    </row>
    <row r="35" spans="1:8" s="166" customFormat="1" ht="13.5" thickBot="1" x14ac:dyDescent="0.25">
      <c r="A35" s="164"/>
      <c r="B35" s="165"/>
    </row>
    <row r="36" spans="1:8" x14ac:dyDescent="0.2">
      <c r="A36" s="164"/>
      <c r="B36" s="120" t="s">
        <v>1596</v>
      </c>
      <c r="C36" s="121"/>
      <c r="D36" s="121"/>
      <c r="E36" s="570" t="str">
        <f>C3</f>
        <v>HSBC SFH ( France )</v>
      </c>
      <c r="F36" s="571"/>
      <c r="H36" s="130"/>
    </row>
    <row r="37" spans="1:8" x14ac:dyDescent="0.2">
      <c r="A37" s="164"/>
      <c r="B37" s="122" t="s">
        <v>1597</v>
      </c>
      <c r="C37" s="123"/>
      <c r="D37" s="123"/>
      <c r="E37" s="572" t="s">
        <v>568</v>
      </c>
      <c r="F37" s="573"/>
      <c r="H37" s="130"/>
    </row>
    <row r="38" spans="1:8" ht="13.5" thickBot="1" x14ac:dyDescent="0.25">
      <c r="A38" s="164"/>
      <c r="B38" s="167" t="s">
        <v>1598</v>
      </c>
      <c r="C38" s="168"/>
      <c r="D38" s="168"/>
      <c r="E38" s="556" t="s">
        <v>1561</v>
      </c>
      <c r="F38" s="557"/>
      <c r="H38" s="130"/>
    </row>
    <row r="39" spans="1:8" s="130" customFormat="1" ht="13.5" thickBot="1" x14ac:dyDescent="0.25">
      <c r="A39" s="169"/>
      <c r="B39" s="170"/>
      <c r="C39" s="170"/>
      <c r="D39" s="170"/>
      <c r="E39" s="171"/>
      <c r="F39" s="172"/>
    </row>
    <row r="40" spans="1:8" x14ac:dyDescent="0.2">
      <c r="A40" s="164"/>
      <c r="B40" s="173" t="s">
        <v>1599</v>
      </c>
      <c r="C40" s="174"/>
      <c r="D40" s="174"/>
      <c r="E40" s="175" t="s">
        <v>1561</v>
      </c>
      <c r="F40" s="176"/>
      <c r="H40" s="130"/>
    </row>
    <row r="41" spans="1:8" x14ac:dyDescent="0.2">
      <c r="A41" s="164"/>
      <c r="B41" s="138" t="s">
        <v>1600</v>
      </c>
      <c r="C41" s="139"/>
      <c r="D41" s="139"/>
      <c r="E41" s="177" t="s">
        <v>1562</v>
      </c>
      <c r="F41" s="178"/>
      <c r="H41" s="130"/>
    </row>
    <row r="42" spans="1:8" s="130" customFormat="1" ht="13.5" thickBot="1" x14ac:dyDescent="0.25">
      <c r="A42" s="169"/>
      <c r="B42" s="167" t="s">
        <v>1601</v>
      </c>
      <c r="C42" s="168"/>
      <c r="D42" s="168"/>
      <c r="E42" s="179" t="s">
        <v>1562</v>
      </c>
      <c r="F42" s="178"/>
    </row>
    <row r="43" spans="1:8" x14ac:dyDescent="0.2">
      <c r="A43" s="164"/>
      <c r="B43" s="180"/>
      <c r="H43" s="130"/>
    </row>
    <row r="44" spans="1:8" x14ac:dyDescent="0.2">
      <c r="A44" s="164"/>
      <c r="B44" s="180"/>
      <c r="H44" s="130"/>
    </row>
    <row r="45" spans="1:8" s="166" customFormat="1" x14ac:dyDescent="0.2">
      <c r="A45" s="164" t="s">
        <v>1602</v>
      </c>
      <c r="B45" s="165" t="s">
        <v>1603</v>
      </c>
      <c r="H45" s="532"/>
    </row>
    <row r="46" spans="1:8" s="166" customFormat="1" ht="13.5" thickBot="1" x14ac:dyDescent="0.25">
      <c r="A46" s="164"/>
      <c r="B46" s="165"/>
      <c r="H46" s="532"/>
    </row>
    <row r="47" spans="1:8" s="166" customFormat="1" x14ac:dyDescent="0.2">
      <c r="A47" s="164"/>
      <c r="B47" s="165"/>
      <c r="C47" s="147"/>
      <c r="E47" s="181" t="s">
        <v>102</v>
      </c>
      <c r="F47" s="182" t="s">
        <v>1604</v>
      </c>
      <c r="G47" s="183"/>
      <c r="H47" s="532"/>
    </row>
    <row r="48" spans="1:8" s="166" customFormat="1" ht="13.5" thickBot="1" x14ac:dyDescent="0.25">
      <c r="A48" s="164"/>
      <c r="B48" s="165"/>
      <c r="C48" s="132"/>
      <c r="E48" s="184" t="s">
        <v>1605</v>
      </c>
      <c r="F48" s="185" t="s">
        <v>1606</v>
      </c>
      <c r="G48" s="183"/>
      <c r="H48" s="532"/>
    </row>
    <row r="49" spans="1:8" x14ac:dyDescent="0.2">
      <c r="A49" s="164"/>
      <c r="B49" s="120" t="s">
        <v>1607</v>
      </c>
      <c r="C49" s="186" t="s">
        <v>1608</v>
      </c>
      <c r="D49" s="187"/>
      <c r="E49" s="188"/>
      <c r="F49" s="189"/>
      <c r="G49" s="178"/>
      <c r="H49" s="130"/>
    </row>
    <row r="50" spans="1:8" s="130" customFormat="1" x14ac:dyDescent="0.2">
      <c r="A50" s="169"/>
      <c r="B50" s="138"/>
      <c r="C50" s="190" t="s">
        <v>1609</v>
      </c>
      <c r="D50" s="191"/>
      <c r="E50" s="192"/>
      <c r="F50" s="193"/>
      <c r="G50" s="194"/>
    </row>
    <row r="51" spans="1:8" x14ac:dyDescent="0.2">
      <c r="A51" s="164"/>
      <c r="B51" s="138"/>
      <c r="C51" s="190" t="s">
        <v>1610</v>
      </c>
      <c r="D51" s="123"/>
      <c r="E51" s="473">
        <f>7452769.60913/1000</f>
        <v>7452.7696091299995</v>
      </c>
      <c r="F51" s="473">
        <v>6869</v>
      </c>
      <c r="G51" s="195"/>
      <c r="H51" s="130"/>
    </row>
    <row r="52" spans="1:8" ht="13.5" thickBot="1" x14ac:dyDescent="0.25">
      <c r="A52" s="164"/>
      <c r="B52" s="138"/>
      <c r="C52" s="196" t="s">
        <v>1611</v>
      </c>
      <c r="D52" s="197"/>
      <c r="E52" s="198"/>
      <c r="F52" s="199"/>
      <c r="G52" s="178"/>
      <c r="H52" s="130"/>
    </row>
    <row r="53" spans="1:8" ht="15.75" thickBot="1" x14ac:dyDescent="0.3">
      <c r="A53" s="164"/>
      <c r="B53" s="200"/>
      <c r="C53" s="201" t="s">
        <v>102</v>
      </c>
      <c r="D53" s="201"/>
      <c r="E53" s="474">
        <f>SUM(E49:E52)</f>
        <v>7452.7696091299995</v>
      </c>
      <c r="F53" s="202"/>
      <c r="G53" s="178"/>
      <c r="H53" s="130"/>
    </row>
    <row r="54" spans="1:8" ht="13.5" thickBot="1" x14ac:dyDescent="0.25">
      <c r="A54" s="164"/>
    </row>
    <row r="55" spans="1:8" ht="15.75" thickBot="1" x14ac:dyDescent="0.3">
      <c r="A55" s="164"/>
      <c r="B55" s="200" t="s">
        <v>1612</v>
      </c>
      <c r="C55" s="201"/>
      <c r="D55" s="203"/>
      <c r="E55" s="475">
        <f>5117782273/1000000</f>
        <v>5117.7822729999998</v>
      </c>
    </row>
    <row r="56" spans="1:8" x14ac:dyDescent="0.2">
      <c r="A56" s="164"/>
    </row>
    <row r="57" spans="1:8" x14ac:dyDescent="0.2">
      <c r="A57" s="164"/>
    </row>
    <row r="58" spans="1:8" s="166" customFormat="1" x14ac:dyDescent="0.2">
      <c r="A58" s="164" t="s">
        <v>1613</v>
      </c>
      <c r="B58" s="165" t="s">
        <v>1614</v>
      </c>
    </row>
    <row r="59" spans="1:8" s="166" customFormat="1" ht="13.5" thickBot="1" x14ac:dyDescent="0.25">
      <c r="A59" s="164"/>
      <c r="B59" s="165"/>
    </row>
    <row r="60" spans="1:8" ht="12.75" customHeight="1" thickBot="1" x14ac:dyDescent="0.25">
      <c r="A60" s="164"/>
      <c r="C60" s="204" t="s">
        <v>1615</v>
      </c>
      <c r="D60" s="205" t="s">
        <v>1616</v>
      </c>
    </row>
    <row r="61" spans="1:8" x14ac:dyDescent="0.2">
      <c r="A61" s="164"/>
      <c r="B61" s="120" t="s">
        <v>1617</v>
      </c>
      <c r="C61" s="206">
        <v>1.05</v>
      </c>
      <c r="D61" s="207">
        <v>1.4133</v>
      </c>
      <c r="E61" s="130"/>
    </row>
    <row r="62" spans="1:8" x14ac:dyDescent="0.2">
      <c r="A62" s="164"/>
      <c r="B62" s="122" t="s">
        <v>1618</v>
      </c>
      <c r="C62" s="208">
        <v>1.081</v>
      </c>
      <c r="D62" s="209">
        <f>'[1]3.Inv. Rep. Asset Coverage Test'!$D$14:$E$14</f>
        <v>1.3834363917411001</v>
      </c>
      <c r="E62" s="533"/>
    </row>
    <row r="63" spans="1:8" ht="13.5" thickBot="1" x14ac:dyDescent="0.25">
      <c r="A63" s="164"/>
      <c r="B63" s="124" t="s">
        <v>1619</v>
      </c>
      <c r="C63" s="210"/>
      <c r="D63" s="211"/>
    </row>
    <row r="64" spans="1:8" s="130" customFormat="1" x14ac:dyDescent="0.2">
      <c r="A64" s="169"/>
      <c r="B64" s="131"/>
      <c r="C64" s="212"/>
      <c r="D64" s="131"/>
      <c r="E64" s="129"/>
    </row>
    <row r="65" spans="1:8" s="130" customFormat="1" x14ac:dyDescent="0.2">
      <c r="A65" s="169"/>
      <c r="B65" s="131"/>
      <c r="C65" s="212"/>
      <c r="D65" s="131"/>
      <c r="E65" s="129"/>
    </row>
    <row r="66" spans="1:8" s="130" customFormat="1" x14ac:dyDescent="0.2">
      <c r="A66" s="169" t="s">
        <v>1620</v>
      </c>
      <c r="B66" s="213" t="s">
        <v>1621</v>
      </c>
      <c r="C66" s="212"/>
      <c r="D66" s="131"/>
      <c r="E66" s="129"/>
    </row>
    <row r="67" spans="1:8" s="130" customFormat="1" ht="13.5" thickBot="1" x14ac:dyDescent="0.25">
      <c r="A67" s="169"/>
      <c r="B67" s="131"/>
      <c r="C67" s="212"/>
      <c r="D67" s="131"/>
      <c r="E67" s="129"/>
    </row>
    <row r="68" spans="1:8" s="130" customFormat="1" ht="13.5" thickBot="1" x14ac:dyDescent="0.25">
      <c r="A68" s="169"/>
      <c r="B68" s="131"/>
      <c r="C68" s="212"/>
      <c r="D68" s="131"/>
      <c r="E68" s="150" t="s">
        <v>1576</v>
      </c>
      <c r="F68" s="135" t="s">
        <v>1577</v>
      </c>
      <c r="G68" s="151" t="s">
        <v>1578</v>
      </c>
    </row>
    <row r="69" spans="1:8" x14ac:dyDescent="0.2">
      <c r="A69" s="164"/>
      <c r="B69" s="120" t="s">
        <v>1622</v>
      </c>
      <c r="C69" s="121"/>
      <c r="D69" s="152" t="s">
        <v>1580</v>
      </c>
      <c r="E69" s="153" t="s">
        <v>1589</v>
      </c>
      <c r="F69" s="214"/>
      <c r="G69" s="215"/>
      <c r="H69" s="130"/>
    </row>
    <row r="70" spans="1:8" x14ac:dyDescent="0.2">
      <c r="A70" s="164"/>
      <c r="B70" s="138"/>
      <c r="C70" s="139"/>
      <c r="D70" s="141" t="s">
        <v>1583</v>
      </c>
      <c r="E70" s="142" t="s">
        <v>1623</v>
      </c>
      <c r="F70" s="143" t="s">
        <v>1624</v>
      </c>
      <c r="G70" s="216"/>
      <c r="H70" s="130"/>
    </row>
    <row r="71" spans="1:8" ht="13.5" thickBot="1" x14ac:dyDescent="0.25">
      <c r="A71" s="164"/>
      <c r="B71" s="124"/>
      <c r="C71" s="125"/>
      <c r="D71" s="144" t="s">
        <v>1584</v>
      </c>
      <c r="E71" s="145" t="s">
        <v>1625</v>
      </c>
      <c r="F71" s="217"/>
      <c r="G71" s="218" t="s">
        <v>1582</v>
      </c>
      <c r="H71" s="130"/>
    </row>
    <row r="72" spans="1:8" x14ac:dyDescent="0.2">
      <c r="A72" s="164"/>
      <c r="B72" s="137"/>
      <c r="C72" s="137"/>
      <c r="D72" s="137"/>
      <c r="H72" s="130"/>
    </row>
    <row r="73" spans="1:8" x14ac:dyDescent="0.2">
      <c r="A73" s="164"/>
      <c r="B73" s="137"/>
      <c r="C73" s="137"/>
      <c r="D73" s="137"/>
      <c r="H73" s="130"/>
    </row>
    <row r="74" spans="1:8" s="130" customFormat="1" x14ac:dyDescent="0.2">
      <c r="A74" s="169" t="s">
        <v>1626</v>
      </c>
      <c r="B74" s="219" t="s">
        <v>1627</v>
      </c>
      <c r="C74" s="220"/>
    </row>
    <row r="75" spans="1:8" ht="13.5" thickBot="1" x14ac:dyDescent="0.25">
      <c r="A75" s="221"/>
      <c r="B75" s="222"/>
      <c r="C75" s="222"/>
      <c r="H75" s="130"/>
    </row>
    <row r="76" spans="1:8" ht="13.5" thickBot="1" x14ac:dyDescent="0.25">
      <c r="A76" s="164"/>
      <c r="B76" s="200" t="s">
        <v>1628</v>
      </c>
      <c r="C76" s="201"/>
      <c r="D76" s="203"/>
      <c r="E76" s="136" t="s">
        <v>1629</v>
      </c>
      <c r="G76" s="137"/>
      <c r="H76" s="130"/>
    </row>
    <row r="77" spans="1:8" ht="15" x14ac:dyDescent="0.25">
      <c r="A77" s="164"/>
      <c r="B77" s="122" t="s">
        <v>1630</v>
      </c>
      <c r="C77" s="123"/>
      <c r="D77" s="191"/>
      <c r="E77" s="482">
        <v>114</v>
      </c>
      <c r="G77" s="137"/>
      <c r="H77" s="130"/>
    </row>
    <row r="78" spans="1:8" ht="15" x14ac:dyDescent="0.25">
      <c r="A78" s="164"/>
      <c r="B78" s="122" t="s">
        <v>1993</v>
      </c>
      <c r="C78" s="123"/>
      <c r="D78" s="191"/>
      <c r="E78" s="551">
        <v>571</v>
      </c>
      <c r="F78" s="223"/>
      <c r="G78" s="137"/>
      <c r="H78" s="130"/>
    </row>
    <row r="79" spans="1:8" ht="15.75" thickBot="1" x14ac:dyDescent="0.3">
      <c r="A79" s="164"/>
      <c r="B79" s="167" t="s">
        <v>1631</v>
      </c>
      <c r="C79" s="168"/>
      <c r="D79" s="224"/>
      <c r="E79" s="482">
        <v>2</v>
      </c>
      <c r="G79" s="137"/>
      <c r="H79" s="130"/>
    </row>
    <row r="80" spans="1:8" ht="15.75" thickBot="1" x14ac:dyDescent="0.3">
      <c r="A80" s="164"/>
      <c r="B80" s="200"/>
      <c r="C80" s="201"/>
      <c r="D80" s="226" t="s">
        <v>1632</v>
      </c>
      <c r="E80" s="484">
        <f>SUM(E77:E79)</f>
        <v>687</v>
      </c>
      <c r="G80" s="227"/>
      <c r="H80" s="130"/>
    </row>
    <row r="81" spans="1:8" ht="15" x14ac:dyDescent="0.25">
      <c r="A81" s="164"/>
      <c r="B81" s="228" t="s">
        <v>1612</v>
      </c>
      <c r="C81" s="229"/>
      <c r="D81" s="230"/>
      <c r="E81" s="482">
        <f>E55</f>
        <v>5117.7822729999998</v>
      </c>
      <c r="G81" s="137"/>
      <c r="H81" s="130"/>
    </row>
    <row r="82" spans="1:8" ht="15.75" thickBot="1" x14ac:dyDescent="0.3">
      <c r="A82" s="164"/>
      <c r="B82" s="231" t="s">
        <v>1633</v>
      </c>
      <c r="C82" s="232"/>
      <c r="D82" s="197"/>
      <c r="E82" s="482">
        <v>80</v>
      </c>
      <c r="G82" s="137"/>
      <c r="H82" s="130"/>
    </row>
    <row r="83" spans="1:8" ht="13.5" thickBot="1" x14ac:dyDescent="0.25">
      <c r="A83" s="164"/>
      <c r="B83" s="200"/>
      <c r="C83" s="201"/>
      <c r="D83" s="226" t="s">
        <v>1634</v>
      </c>
      <c r="E83" s="483">
        <f>SUM(E81:E82)</f>
        <v>5197.7822729999998</v>
      </c>
      <c r="G83" s="137"/>
      <c r="H83" s="130"/>
    </row>
    <row r="84" spans="1:8" ht="13.5" thickBot="1" x14ac:dyDescent="0.25">
      <c r="A84" s="164"/>
      <c r="B84" s="200" t="s">
        <v>1635</v>
      </c>
      <c r="C84" s="201"/>
      <c r="D84" s="203"/>
      <c r="E84" s="483">
        <f>E80+E83</f>
        <v>5884.7822729999998</v>
      </c>
      <c r="G84" s="137"/>
      <c r="H84" s="130"/>
    </row>
    <row r="85" spans="1:8" x14ac:dyDescent="0.2">
      <c r="A85" s="164"/>
    </row>
    <row r="86" spans="1:8" x14ac:dyDescent="0.2">
      <c r="A86" s="164"/>
    </row>
    <row r="87" spans="1:8" x14ac:dyDescent="0.2">
      <c r="A87" s="169" t="s">
        <v>1636</v>
      </c>
      <c r="B87" s="219" t="s">
        <v>1637</v>
      </c>
      <c r="C87" s="220"/>
      <c r="D87" s="169"/>
      <c r="E87" s="233"/>
      <c r="F87" s="234"/>
      <c r="G87" s="235"/>
    </row>
    <row r="88" spans="1:8" x14ac:dyDescent="0.2">
      <c r="A88" s="236"/>
      <c r="B88" s="234"/>
      <c r="C88" s="234"/>
      <c r="D88" s="234"/>
      <c r="E88" s="233"/>
      <c r="F88" s="234"/>
      <c r="G88" s="235"/>
    </row>
    <row r="89" spans="1:8" ht="15" x14ac:dyDescent="0.2">
      <c r="A89" s="234"/>
      <c r="B89" s="237" t="s">
        <v>1638</v>
      </c>
      <c r="C89" s="180"/>
      <c r="D89" s="180"/>
      <c r="E89" s="238"/>
      <c r="F89" s="180"/>
      <c r="G89" s="239"/>
      <c r="H89" s="180"/>
    </row>
    <row r="90" spans="1:8" ht="15" x14ac:dyDescent="0.2">
      <c r="A90" s="234"/>
      <c r="B90" s="237" t="s">
        <v>1639</v>
      </c>
      <c r="C90" s="240"/>
      <c r="D90" s="240"/>
      <c r="E90" s="238"/>
      <c r="F90" s="180"/>
      <c r="G90" s="239"/>
      <c r="H90" s="180"/>
    </row>
    <row r="91" spans="1:8" ht="15" x14ac:dyDescent="0.2">
      <c r="A91" s="234"/>
      <c r="B91" s="237" t="s">
        <v>1640</v>
      </c>
      <c r="C91" s="240"/>
      <c r="D91" s="240"/>
      <c r="E91" s="238"/>
      <c r="F91" s="180"/>
      <c r="G91" s="239"/>
      <c r="H91" s="180"/>
    </row>
    <row r="92" spans="1:8" ht="15" x14ac:dyDescent="0.2">
      <c r="A92" s="234"/>
      <c r="B92" s="237" t="s">
        <v>1641</v>
      </c>
      <c r="C92" s="240"/>
      <c r="D92" s="240"/>
      <c r="E92" s="238"/>
      <c r="F92" s="180"/>
      <c r="G92" s="239"/>
      <c r="H92" s="180"/>
    </row>
    <row r="93" spans="1:8" ht="15" x14ac:dyDescent="0.2">
      <c r="A93" s="234"/>
      <c r="B93" s="237" t="s">
        <v>1642</v>
      </c>
      <c r="C93" s="240"/>
      <c r="D93" s="240"/>
      <c r="E93" s="238"/>
      <c r="F93" s="180"/>
      <c r="G93" s="239"/>
      <c r="H93" s="180"/>
    </row>
    <row r="94" spans="1:8" ht="15" x14ac:dyDescent="0.25">
      <c r="A94" s="236"/>
      <c r="B94" s="180"/>
      <c r="C94" s="241" t="s">
        <v>1643</v>
      </c>
      <c r="D94" s="240"/>
      <c r="E94" s="238"/>
      <c r="F94" s="180"/>
      <c r="G94" s="239"/>
      <c r="H94" s="180"/>
    </row>
    <row r="95" spans="1:8" ht="15" x14ac:dyDescent="0.25">
      <c r="A95" s="236"/>
      <c r="B95" s="180"/>
      <c r="C95" s="241" t="s">
        <v>1644</v>
      </c>
      <c r="D95" s="240"/>
      <c r="E95" s="238"/>
      <c r="F95" s="180"/>
      <c r="G95" s="239"/>
      <c r="H95" s="180"/>
    </row>
    <row r="96" spans="1:8" ht="15" x14ac:dyDescent="0.25">
      <c r="A96" s="236"/>
      <c r="B96" s="180"/>
      <c r="C96" s="241" t="s">
        <v>1645</v>
      </c>
      <c r="D96" s="240"/>
      <c r="E96" s="238"/>
      <c r="F96" s="180"/>
      <c r="G96" s="239"/>
      <c r="H96" s="180"/>
    </row>
    <row r="97" spans="1:10" ht="15" x14ac:dyDescent="0.2">
      <c r="A97" s="236"/>
      <c r="B97" s="242" t="s">
        <v>1646</v>
      </c>
      <c r="C97" s="240"/>
      <c r="D97" s="240"/>
      <c r="E97" s="238"/>
      <c r="F97" s="180"/>
      <c r="G97" s="239"/>
      <c r="H97" s="180"/>
    </row>
    <row r="98" spans="1:10" ht="15" x14ac:dyDescent="0.2">
      <c r="A98" s="236"/>
      <c r="B98" s="242" t="s">
        <v>1647</v>
      </c>
      <c r="C98" s="180"/>
      <c r="D98" s="180"/>
      <c r="E98" s="238"/>
      <c r="F98" s="180"/>
      <c r="G98" s="239"/>
      <c r="H98" s="180"/>
    </row>
    <row r="99" spans="1:10" x14ac:dyDescent="0.2">
      <c r="A99" s="236"/>
      <c r="B99" s="234"/>
      <c r="C99" s="234"/>
      <c r="D99" s="234"/>
      <c r="E99" s="234"/>
      <c r="F99" s="234"/>
      <c r="G99" s="234"/>
    </row>
    <row r="100" spans="1:10" x14ac:dyDescent="0.2">
      <c r="A100" s="169" t="s">
        <v>1648</v>
      </c>
      <c r="B100" s="219" t="s">
        <v>1649</v>
      </c>
      <c r="C100" s="220"/>
      <c r="D100" s="169" t="s">
        <v>1562</v>
      </c>
      <c r="E100" s="234"/>
      <c r="F100" s="234"/>
      <c r="G100" s="234"/>
    </row>
    <row r="101" spans="1:10" x14ac:dyDescent="0.2">
      <c r="A101" s="164"/>
    </row>
    <row r="102" spans="1:10" x14ac:dyDescent="0.2">
      <c r="A102" s="164"/>
    </row>
    <row r="103" spans="1:10" s="111" customFormat="1" x14ac:dyDescent="0.2">
      <c r="A103" s="119">
        <v>3</v>
      </c>
      <c r="B103" s="111" t="s">
        <v>1650</v>
      </c>
    </row>
    <row r="104" spans="1:10" s="244" customFormat="1" x14ac:dyDescent="0.2">
      <c r="A104" s="243"/>
    </row>
    <row r="106" spans="1:10" x14ac:dyDescent="0.2">
      <c r="A106" s="113" t="s">
        <v>1651</v>
      </c>
      <c r="B106" s="245" t="s">
        <v>1652</v>
      </c>
      <c r="C106" s="137"/>
      <c r="D106" s="137"/>
      <c r="E106" s="137"/>
      <c r="F106" s="137"/>
      <c r="G106" s="137"/>
      <c r="H106" s="137"/>
      <c r="I106" s="137"/>
      <c r="J106" s="137"/>
    </row>
    <row r="107" spans="1:10" ht="13.5" thickBot="1" x14ac:dyDescent="0.25">
      <c r="B107" s="137"/>
      <c r="C107" s="137"/>
      <c r="D107" s="137"/>
      <c r="E107" s="137"/>
      <c r="F107" s="137"/>
      <c r="G107" s="137"/>
      <c r="H107" s="137"/>
      <c r="I107" s="137"/>
      <c r="J107" s="137"/>
    </row>
    <row r="108" spans="1:10" ht="13.5" thickBot="1" x14ac:dyDescent="0.25">
      <c r="B108" s="246"/>
      <c r="C108" s="247"/>
      <c r="D108" s="248" t="s">
        <v>1653</v>
      </c>
      <c r="E108" s="249" t="s">
        <v>1654</v>
      </c>
      <c r="F108" s="249" t="s">
        <v>1655</v>
      </c>
      <c r="G108" s="137"/>
      <c r="H108" s="129"/>
      <c r="I108" s="137"/>
    </row>
    <row r="109" spans="1:10" x14ac:dyDescent="0.2">
      <c r="B109" s="138" t="s">
        <v>1656</v>
      </c>
      <c r="C109" s="139"/>
      <c r="D109" s="250"/>
      <c r="E109" s="250"/>
      <c r="F109" s="251"/>
      <c r="G109" s="137"/>
      <c r="H109" s="129"/>
      <c r="I109" s="137"/>
    </row>
    <row r="110" spans="1:10" x14ac:dyDescent="0.2">
      <c r="B110" s="122" t="s">
        <v>504</v>
      </c>
      <c r="C110" s="123"/>
      <c r="D110" s="252">
        <v>3.9209768159090799</v>
      </c>
      <c r="E110" s="252">
        <v>6.904990607614061</v>
      </c>
      <c r="F110" s="253"/>
      <c r="G110" s="254"/>
      <c r="H110" s="129"/>
      <c r="I110" s="137"/>
    </row>
    <row r="111" spans="1:10" x14ac:dyDescent="0.2">
      <c r="B111" s="122" t="s">
        <v>506</v>
      </c>
      <c r="C111" s="123"/>
      <c r="D111" s="255"/>
      <c r="E111" s="256"/>
      <c r="F111" s="257"/>
      <c r="G111" s="258"/>
      <c r="H111" s="129"/>
      <c r="I111" s="137"/>
    </row>
    <row r="112" spans="1:10" ht="13.5" thickBot="1" x14ac:dyDescent="0.25">
      <c r="B112" s="138" t="s">
        <v>1611</v>
      </c>
      <c r="C112" s="139"/>
      <c r="D112" s="259"/>
      <c r="E112" s="260"/>
      <c r="F112" s="261"/>
      <c r="G112" s="137"/>
      <c r="H112" s="129"/>
      <c r="I112" s="137"/>
    </row>
    <row r="113" spans="1:13" ht="13.5" thickBot="1" x14ac:dyDescent="0.25">
      <c r="B113" s="200"/>
      <c r="C113" s="201" t="s">
        <v>1657</v>
      </c>
      <c r="D113" s="262">
        <f>SUM(D109:D112)</f>
        <v>3.9209768159090799</v>
      </c>
      <c r="E113" s="262">
        <f>SUM(E109:E112)</f>
        <v>6.904990607614061</v>
      </c>
      <c r="F113" s="263"/>
      <c r="G113" s="137"/>
      <c r="H113" s="534"/>
      <c r="I113" s="264"/>
    </row>
    <row r="114" spans="1:13" s="129" customFormat="1" ht="13.5" thickBot="1" x14ac:dyDescent="0.25">
      <c r="A114" s="265"/>
      <c r="B114" s="132"/>
      <c r="C114" s="266"/>
      <c r="D114" s="267"/>
      <c r="E114" s="267"/>
    </row>
    <row r="115" spans="1:13" ht="13.5" thickBot="1" x14ac:dyDescent="0.25">
      <c r="B115" s="124"/>
      <c r="C115" s="268" t="s">
        <v>1658</v>
      </c>
      <c r="D115" s="269">
        <v>3.83</v>
      </c>
      <c r="E115" s="270">
        <f>D115</f>
        <v>3.83</v>
      </c>
      <c r="F115" s="271"/>
      <c r="G115" s="137"/>
      <c r="H115" s="129"/>
      <c r="I115" s="137"/>
    </row>
    <row r="116" spans="1:13" x14ac:dyDescent="0.2">
      <c r="B116" s="137"/>
      <c r="C116" s="137"/>
      <c r="D116" s="137"/>
      <c r="E116" s="137"/>
      <c r="F116" s="137"/>
      <c r="G116" s="137"/>
      <c r="H116" s="129"/>
      <c r="I116" s="137"/>
      <c r="J116" s="137"/>
    </row>
    <row r="117" spans="1:13" x14ac:dyDescent="0.2">
      <c r="B117" s="137"/>
      <c r="C117" s="137"/>
      <c r="D117" s="137"/>
      <c r="E117" s="137"/>
      <c r="F117" s="137"/>
      <c r="G117" s="137"/>
      <c r="H117" s="129"/>
      <c r="I117" s="137"/>
      <c r="J117" s="137"/>
    </row>
    <row r="118" spans="1:13" x14ac:dyDescent="0.2">
      <c r="A118" s="113" t="s">
        <v>1659</v>
      </c>
      <c r="B118" s="245" t="s">
        <v>1660</v>
      </c>
      <c r="C118" s="137"/>
      <c r="D118" s="137"/>
      <c r="E118" s="137"/>
      <c r="F118" s="137"/>
      <c r="G118" s="137"/>
      <c r="H118" s="137"/>
      <c r="I118" s="137"/>
      <c r="J118" s="137"/>
    </row>
    <row r="119" spans="1:13" ht="13.5" thickBot="1" x14ac:dyDescent="0.25">
      <c r="B119" s="137"/>
      <c r="C119" s="137"/>
      <c r="D119" s="137"/>
      <c r="E119" s="137"/>
      <c r="F119" s="137"/>
      <c r="G119" s="137"/>
      <c r="H119" s="137"/>
      <c r="I119" s="137"/>
      <c r="J119" s="137"/>
    </row>
    <row r="120" spans="1:13" ht="13.5" thickBot="1" x14ac:dyDescent="0.25">
      <c r="B120" s="272"/>
      <c r="C120" s="273"/>
      <c r="D120" s="134" t="s">
        <v>117</v>
      </c>
      <c r="E120" s="135" t="s">
        <v>119</v>
      </c>
      <c r="F120" s="274" t="s">
        <v>121</v>
      </c>
      <c r="G120" s="135" t="s">
        <v>123</v>
      </c>
      <c r="H120" s="135" t="s">
        <v>125</v>
      </c>
      <c r="I120" s="135" t="s">
        <v>127</v>
      </c>
      <c r="J120" s="136" t="s">
        <v>129</v>
      </c>
      <c r="M120" s="130"/>
    </row>
    <row r="121" spans="1:13" x14ac:dyDescent="0.2">
      <c r="B121" s="138" t="s">
        <v>1656</v>
      </c>
      <c r="C121" s="275"/>
      <c r="D121" s="276"/>
      <c r="E121" s="277"/>
      <c r="F121" s="278"/>
      <c r="G121" s="277"/>
      <c r="H121" s="277"/>
      <c r="I121" s="278"/>
      <c r="J121" s="279"/>
      <c r="M121" s="130"/>
    </row>
    <row r="122" spans="1:13" x14ac:dyDescent="0.2">
      <c r="B122" s="122" t="s">
        <v>504</v>
      </c>
      <c r="C122" s="191"/>
      <c r="D122" s="485">
        <f>[2]RawData!$C$14/1000000</f>
        <v>1504.1618658034936</v>
      </c>
      <c r="E122" s="485">
        <f>[2]RawData!$C$26/1000000</f>
        <v>1245.1685265714341</v>
      </c>
      <c r="F122" s="485">
        <f>[2]RawData!$C$38/1000000</f>
        <v>1024.0587343410534</v>
      </c>
      <c r="G122" s="485">
        <f>[2]RawData!$C$50/1000000</f>
        <v>835.84736130266424</v>
      </c>
      <c r="H122" s="485">
        <f>[2]RawData!$C$62/1000000</f>
        <v>671.56562870947266</v>
      </c>
      <c r="I122" s="485">
        <f>[2]RawData!$C$122/1000000</f>
        <v>1719.7738424806189</v>
      </c>
      <c r="J122" s="485">
        <f>[2]RawData!$B$122/1000000</f>
        <v>452.19364992126322</v>
      </c>
      <c r="K122" s="280"/>
      <c r="L122" s="281"/>
      <c r="M122" s="130"/>
    </row>
    <row r="123" spans="1:13" x14ac:dyDescent="0.2">
      <c r="B123" s="122" t="s">
        <v>506</v>
      </c>
      <c r="C123" s="123"/>
      <c r="D123" s="282"/>
      <c r="E123" s="283"/>
      <c r="F123" s="283"/>
      <c r="G123" s="283"/>
      <c r="H123" s="283"/>
      <c r="I123" s="283"/>
      <c r="J123" s="284"/>
      <c r="K123" s="166"/>
      <c r="L123" s="285"/>
      <c r="M123" s="130"/>
    </row>
    <row r="124" spans="1:13" ht="13.5" thickBot="1" x14ac:dyDescent="0.25">
      <c r="B124" s="138" t="s">
        <v>1611</v>
      </c>
      <c r="C124" s="139"/>
      <c r="D124" s="286"/>
      <c r="E124" s="287"/>
      <c r="F124" s="287"/>
      <c r="G124" s="287"/>
      <c r="H124" s="287"/>
      <c r="I124" s="287"/>
      <c r="J124" s="288"/>
      <c r="K124" s="166"/>
      <c r="L124" s="285"/>
      <c r="M124" s="130"/>
    </row>
    <row r="125" spans="1:13" ht="13.5" thickBot="1" x14ac:dyDescent="0.25">
      <c r="B125" s="200"/>
      <c r="C125" s="226" t="s">
        <v>1661</v>
      </c>
      <c r="D125" s="486">
        <f>SUM(D121:D124)</f>
        <v>1504.1618658034936</v>
      </c>
      <c r="E125" s="486">
        <f t="shared" ref="E125:J125" si="0">SUM(E121:E124)</f>
        <v>1245.1685265714341</v>
      </c>
      <c r="F125" s="486">
        <f t="shared" si="0"/>
        <v>1024.0587343410534</v>
      </c>
      <c r="G125" s="486">
        <f t="shared" si="0"/>
        <v>835.84736130266424</v>
      </c>
      <c r="H125" s="486">
        <f t="shared" si="0"/>
        <v>671.56562870947266</v>
      </c>
      <c r="I125" s="486">
        <f t="shared" si="0"/>
        <v>1719.7738424806189</v>
      </c>
      <c r="J125" s="486">
        <f t="shared" si="0"/>
        <v>452.19364992126322</v>
      </c>
      <c r="K125" s="166"/>
      <c r="L125" s="285"/>
      <c r="M125" s="130"/>
    </row>
    <row r="126" spans="1:13" s="129" customFormat="1" ht="13.5" thickBot="1" x14ac:dyDescent="0.25">
      <c r="A126" s="265"/>
      <c r="B126" s="132"/>
      <c r="C126" s="289"/>
      <c r="D126" s="290"/>
      <c r="E126" s="290"/>
      <c r="F126" s="290"/>
      <c r="G126" s="290"/>
      <c r="H126" s="290"/>
      <c r="I126" s="290"/>
      <c r="J126" s="290"/>
      <c r="K126" s="291"/>
      <c r="L126" s="292"/>
      <c r="M126" s="293"/>
    </row>
    <row r="127" spans="1:13" ht="13.5" thickBot="1" x14ac:dyDescent="0.25">
      <c r="B127" s="124"/>
      <c r="C127" s="162" t="s">
        <v>1662</v>
      </c>
      <c r="D127" s="487">
        <v>1500</v>
      </c>
      <c r="E127" s="487">
        <v>184</v>
      </c>
      <c r="F127" s="487">
        <v>184</v>
      </c>
      <c r="G127" s="487"/>
      <c r="H127" s="487">
        <v>1000</v>
      </c>
      <c r="I127" s="487">
        <v>2250</v>
      </c>
      <c r="J127" s="487"/>
      <c r="K127" s="166"/>
      <c r="L127" s="285"/>
      <c r="M127" s="535"/>
    </row>
    <row r="128" spans="1:13" x14ac:dyDescent="0.2">
      <c r="B128" s="137"/>
      <c r="C128" s="137"/>
      <c r="D128" s="137"/>
      <c r="E128" s="137"/>
      <c r="F128" s="137"/>
      <c r="G128" s="137"/>
      <c r="H128" s="137"/>
      <c r="I128" s="137"/>
      <c r="J128" s="137"/>
      <c r="K128" s="166"/>
      <c r="L128" s="285"/>
      <c r="M128" s="130"/>
    </row>
    <row r="129" spans="1:13" x14ac:dyDescent="0.2">
      <c r="B129" s="137"/>
      <c r="C129" s="137"/>
      <c r="D129" s="137"/>
      <c r="E129" s="137"/>
      <c r="F129" s="137"/>
      <c r="G129" s="137"/>
      <c r="H129" s="137"/>
      <c r="I129" s="137"/>
      <c r="J129" s="137"/>
      <c r="K129" s="166"/>
      <c r="L129" s="285"/>
      <c r="M129" s="536"/>
    </row>
    <row r="130" spans="1:13" x14ac:dyDescent="0.2">
      <c r="A130" s="113" t="s">
        <v>1663</v>
      </c>
      <c r="B130" s="245" t="s">
        <v>1664</v>
      </c>
      <c r="C130" s="137"/>
      <c r="D130" s="137"/>
      <c r="E130" s="137"/>
      <c r="F130" s="137"/>
      <c r="G130" s="137"/>
      <c r="H130" s="137"/>
      <c r="I130" s="137"/>
      <c r="J130" s="137"/>
      <c r="K130" s="166"/>
      <c r="L130" s="285"/>
      <c r="M130" s="130"/>
    </row>
    <row r="131" spans="1:13" ht="13.5" thickBot="1" x14ac:dyDescent="0.25">
      <c r="B131" s="137"/>
      <c r="C131" s="137"/>
      <c r="D131" s="137"/>
      <c r="E131" s="137"/>
      <c r="F131" s="137"/>
      <c r="G131" s="137"/>
      <c r="H131" s="137"/>
      <c r="I131" s="137"/>
      <c r="J131" s="137"/>
      <c r="K131" s="166"/>
      <c r="L131" s="285"/>
      <c r="M131" s="130"/>
    </row>
    <row r="132" spans="1:13" ht="13.5" thickBot="1" x14ac:dyDescent="0.25">
      <c r="B132" s="272"/>
      <c r="C132" s="273"/>
      <c r="D132" s="134" t="s">
        <v>117</v>
      </c>
      <c r="E132" s="135" t="s">
        <v>119</v>
      </c>
      <c r="F132" s="274" t="s">
        <v>121</v>
      </c>
      <c r="G132" s="135" t="s">
        <v>123</v>
      </c>
      <c r="H132" s="135" t="s">
        <v>125</v>
      </c>
      <c r="I132" s="274" t="s">
        <v>127</v>
      </c>
      <c r="J132" s="151" t="s">
        <v>129</v>
      </c>
      <c r="K132" s="166"/>
      <c r="L132" s="285"/>
      <c r="M132" s="130"/>
    </row>
    <row r="133" spans="1:13" x14ac:dyDescent="0.2">
      <c r="B133" s="138" t="s">
        <v>1656</v>
      </c>
      <c r="C133" s="275"/>
      <c r="D133" s="296"/>
      <c r="E133" s="297"/>
      <c r="F133" s="137"/>
      <c r="G133" s="297"/>
      <c r="H133" s="297"/>
      <c r="I133" s="137"/>
      <c r="J133" s="298"/>
      <c r="K133" s="166"/>
      <c r="L133" s="285"/>
      <c r="M133" s="130"/>
    </row>
    <row r="134" spans="1:13" x14ac:dyDescent="0.2">
      <c r="B134" s="122" t="s">
        <v>504</v>
      </c>
      <c r="C134" s="191"/>
      <c r="D134" s="488">
        <f>606942.82995/1000</f>
        <v>606.94282995000003</v>
      </c>
      <c r="E134" s="473">
        <f>616549.39598/1000</f>
        <v>616.54939597999999</v>
      </c>
      <c r="F134" s="473">
        <f>621231.61548/1000</f>
        <v>621.23161548000007</v>
      </c>
      <c r="G134" s="473">
        <f>620356.02793/1000</f>
        <v>620.35602792999998</v>
      </c>
      <c r="H134" s="473">
        <f>603330.79895/1000</f>
        <v>603.33079894999992</v>
      </c>
      <c r="I134" s="473">
        <f>2541763.81395/1000</f>
        <v>2541.76381395</v>
      </c>
      <c r="J134" s="489">
        <f>1842595.12689/1000</f>
        <v>1842.5951268899998</v>
      </c>
      <c r="K134" s="280"/>
      <c r="L134" s="281"/>
      <c r="M134" s="130"/>
    </row>
    <row r="135" spans="1:13" x14ac:dyDescent="0.2">
      <c r="B135" s="122" t="s">
        <v>506</v>
      </c>
      <c r="C135" s="191"/>
      <c r="D135" s="299"/>
      <c r="E135" s="300"/>
      <c r="F135" s="301"/>
      <c r="G135" s="300"/>
      <c r="H135" s="300"/>
      <c r="I135" s="301"/>
      <c r="J135" s="302"/>
      <c r="M135" s="130"/>
    </row>
    <row r="136" spans="1:13" ht="13.5" thickBot="1" x14ac:dyDescent="0.25">
      <c r="B136" s="138" t="s">
        <v>1611</v>
      </c>
      <c r="C136" s="275"/>
      <c r="D136" s="303"/>
      <c r="E136" s="304"/>
      <c r="F136" s="305"/>
      <c r="G136" s="304"/>
      <c r="H136" s="304"/>
      <c r="I136" s="305"/>
      <c r="J136" s="306"/>
      <c r="M136" s="130"/>
    </row>
    <row r="137" spans="1:13" ht="13.5" thickBot="1" x14ac:dyDescent="0.25">
      <c r="B137" s="200"/>
      <c r="C137" s="226" t="s">
        <v>1665</v>
      </c>
      <c r="D137" s="490">
        <f t="shared" ref="D137:J137" si="1">SUM(D133:D136)</f>
        <v>606.94282995000003</v>
      </c>
      <c r="E137" s="491">
        <f t="shared" si="1"/>
        <v>616.54939597999999</v>
      </c>
      <c r="F137" s="491">
        <f t="shared" si="1"/>
        <v>621.23161548000007</v>
      </c>
      <c r="G137" s="491">
        <f t="shared" si="1"/>
        <v>620.35602792999998</v>
      </c>
      <c r="H137" s="491">
        <f t="shared" si="1"/>
        <v>603.33079894999992</v>
      </c>
      <c r="I137" s="491">
        <f t="shared" si="1"/>
        <v>2541.76381395</v>
      </c>
      <c r="J137" s="492">
        <f t="shared" si="1"/>
        <v>1842.5951268899998</v>
      </c>
      <c r="M137" s="130"/>
    </row>
    <row r="138" spans="1:13" s="129" customFormat="1" ht="13.5" thickBot="1" x14ac:dyDescent="0.25">
      <c r="A138" s="265"/>
      <c r="B138" s="132"/>
      <c r="C138" s="289"/>
      <c r="D138" s="290"/>
      <c r="E138" s="290"/>
      <c r="F138" s="290"/>
      <c r="G138" s="290"/>
      <c r="H138" s="290"/>
      <c r="I138" s="290"/>
      <c r="J138" s="290"/>
    </row>
    <row r="139" spans="1:13" ht="13.5" thickBot="1" x14ac:dyDescent="0.25">
      <c r="B139" s="124"/>
      <c r="C139" s="162" t="s">
        <v>1666</v>
      </c>
      <c r="D139" s="493">
        <f>D127</f>
        <v>1500</v>
      </c>
      <c r="E139" s="493">
        <f t="shared" ref="E139:J139" si="2">E127</f>
        <v>184</v>
      </c>
      <c r="F139" s="493">
        <f t="shared" si="2"/>
        <v>184</v>
      </c>
      <c r="G139" s="493">
        <f t="shared" si="2"/>
        <v>0</v>
      </c>
      <c r="H139" s="493">
        <f t="shared" si="2"/>
        <v>1000</v>
      </c>
      <c r="I139" s="493">
        <f t="shared" si="2"/>
        <v>2250</v>
      </c>
      <c r="J139" s="493">
        <f t="shared" si="2"/>
        <v>0</v>
      </c>
      <c r="M139" s="130"/>
    </row>
    <row r="140" spans="1:13" x14ac:dyDescent="0.2">
      <c r="B140" s="173"/>
      <c r="C140" s="307" t="s">
        <v>1667</v>
      </c>
      <c r="D140" s="494">
        <f t="shared" ref="D140:G140" si="3">D139</f>
        <v>1500</v>
      </c>
      <c r="E140" s="494">
        <f t="shared" si="3"/>
        <v>184</v>
      </c>
      <c r="F140" s="494">
        <f t="shared" si="3"/>
        <v>184</v>
      </c>
      <c r="G140" s="494">
        <f t="shared" si="3"/>
        <v>0</v>
      </c>
      <c r="H140" s="494">
        <f>H139</f>
        <v>1000</v>
      </c>
      <c r="I140" s="495">
        <v>1250</v>
      </c>
      <c r="J140" s="496"/>
      <c r="M140" s="130"/>
    </row>
    <row r="141" spans="1:13" ht="13.5" thickBot="1" x14ac:dyDescent="0.25">
      <c r="B141" s="167"/>
      <c r="C141" s="224" t="s">
        <v>1668</v>
      </c>
      <c r="D141" s="497"/>
      <c r="E141" s="498"/>
      <c r="F141" s="497"/>
      <c r="G141" s="498"/>
      <c r="H141" s="498"/>
      <c r="I141" s="497">
        <v>1000</v>
      </c>
      <c r="J141" s="499"/>
      <c r="M141" s="130"/>
    </row>
    <row r="142" spans="1:13" x14ac:dyDescent="0.2">
      <c r="B142" s="137"/>
      <c r="C142" s="137"/>
      <c r="D142" s="137"/>
      <c r="E142" s="137"/>
      <c r="F142" s="137"/>
      <c r="G142" s="137"/>
      <c r="H142" s="137"/>
      <c r="I142" s="137"/>
      <c r="J142" s="137"/>
    </row>
    <row r="144" spans="1:13" x14ac:dyDescent="0.2">
      <c r="A144" s="113" t="s">
        <v>1669</v>
      </c>
      <c r="B144" s="165" t="s">
        <v>1670</v>
      </c>
    </row>
    <row r="145" spans="1:7" ht="13.5" thickBot="1" x14ac:dyDescent="0.25"/>
    <row r="146" spans="1:7" ht="13.5" thickBot="1" x14ac:dyDescent="0.25">
      <c r="B146" s="308" t="s">
        <v>1671</v>
      </c>
      <c r="C146" s="309" t="s">
        <v>1672</v>
      </c>
      <c r="D146" s="201"/>
      <c r="E146" s="201"/>
      <c r="F146" s="201"/>
      <c r="G146" s="310"/>
    </row>
    <row r="147" spans="1:7" x14ac:dyDescent="0.2">
      <c r="B147" s="311"/>
      <c r="C147" s="312"/>
      <c r="D147" s="312"/>
      <c r="E147" s="312"/>
      <c r="F147" s="312"/>
      <c r="G147" s="313"/>
    </row>
    <row r="148" spans="1:7" ht="13.5" thickBot="1" x14ac:dyDescent="0.25">
      <c r="B148" s="311"/>
      <c r="C148" s="312"/>
      <c r="D148" s="312"/>
      <c r="E148" s="312"/>
      <c r="F148" s="312"/>
      <c r="G148" s="313"/>
    </row>
    <row r="149" spans="1:7" ht="13.5" thickBot="1" x14ac:dyDescent="0.25">
      <c r="B149" s="311"/>
      <c r="C149" s="181" t="s">
        <v>710</v>
      </c>
      <c r="D149" s="314" t="s">
        <v>1673</v>
      </c>
      <c r="G149" s="313"/>
    </row>
    <row r="150" spans="1:7" x14ac:dyDescent="0.2">
      <c r="B150" s="152" t="s">
        <v>1674</v>
      </c>
      <c r="C150" s="315"/>
      <c r="D150" s="316"/>
      <c r="G150" s="313"/>
    </row>
    <row r="151" spans="1:7" ht="13.5" thickBot="1" x14ac:dyDescent="0.25">
      <c r="B151" s="317" t="s">
        <v>1675</v>
      </c>
      <c r="C151" s="318"/>
      <c r="D151" s="225"/>
      <c r="G151" s="313"/>
    </row>
    <row r="152" spans="1:7" ht="13.5" thickBot="1" x14ac:dyDescent="0.25">
      <c r="B152" s="308" t="s">
        <v>1676</v>
      </c>
      <c r="C152" s="201"/>
      <c r="D152" s="201"/>
      <c r="E152" s="201"/>
      <c r="F152" s="201"/>
      <c r="G152" s="310"/>
    </row>
    <row r="153" spans="1:7" x14ac:dyDescent="0.2">
      <c r="B153" s="319"/>
      <c r="C153" s="320"/>
      <c r="D153" s="320"/>
      <c r="E153" s="320"/>
      <c r="F153" s="320"/>
      <c r="G153" s="316"/>
    </row>
    <row r="154" spans="1:7" ht="13.5" thickBot="1" x14ac:dyDescent="0.25">
      <c r="B154" s="311"/>
      <c r="C154" s="137"/>
      <c r="D154" s="137"/>
      <c r="E154" s="137"/>
      <c r="F154" s="137"/>
      <c r="G154" s="149"/>
    </row>
    <row r="155" spans="1:7" ht="13.5" thickBot="1" x14ac:dyDescent="0.25">
      <c r="B155" s="311"/>
      <c r="C155" s="181" t="s">
        <v>710</v>
      </c>
      <c r="D155" s="314" t="s">
        <v>1673</v>
      </c>
      <c r="E155" s="137"/>
      <c r="F155" s="137"/>
      <c r="G155" s="149"/>
    </row>
    <row r="156" spans="1:7" x14ac:dyDescent="0.2">
      <c r="B156" s="319" t="s">
        <v>1674</v>
      </c>
      <c r="C156" s="315"/>
      <c r="D156" s="316"/>
      <c r="E156" s="137"/>
      <c r="F156" s="137"/>
      <c r="G156" s="149"/>
    </row>
    <row r="157" spans="1:7" ht="13.5" thickBot="1" x14ac:dyDescent="0.25">
      <c r="B157" s="321" t="s">
        <v>1675</v>
      </c>
      <c r="C157" s="318"/>
      <c r="D157" s="225"/>
      <c r="E157" s="272"/>
      <c r="F157" s="272"/>
      <c r="G157" s="322"/>
    </row>
    <row r="158" spans="1:7" x14ac:dyDescent="0.2">
      <c r="B158" s="137"/>
      <c r="C158" s="137"/>
      <c r="D158" s="137"/>
    </row>
    <row r="160" spans="1:7" ht="13.5" thickBot="1" x14ac:dyDescent="0.25">
      <c r="A160" s="113" t="s">
        <v>1677</v>
      </c>
      <c r="B160" s="165" t="s">
        <v>1678</v>
      </c>
    </row>
    <row r="161" spans="1:7" x14ac:dyDescent="0.2">
      <c r="B161" s="137"/>
      <c r="C161" s="149"/>
      <c r="D161" s="323" t="s">
        <v>1629</v>
      </c>
      <c r="F161" s="180"/>
      <c r="G161" s="130"/>
    </row>
    <row r="162" spans="1:7" ht="13.5" thickBot="1" x14ac:dyDescent="0.25">
      <c r="B162" s="272"/>
      <c r="C162" s="273"/>
      <c r="D162" s="324" t="s">
        <v>1679</v>
      </c>
      <c r="G162" s="130"/>
    </row>
    <row r="163" spans="1:7" x14ac:dyDescent="0.2">
      <c r="B163" s="138" t="s">
        <v>1680</v>
      </c>
      <c r="C163" s="139"/>
      <c r="D163" s="325"/>
      <c r="G163" s="130"/>
    </row>
    <row r="164" spans="1:7" x14ac:dyDescent="0.2">
      <c r="B164" s="122" t="s">
        <v>1681</v>
      </c>
      <c r="C164" s="191"/>
      <c r="D164" s="326"/>
      <c r="G164" s="130"/>
    </row>
    <row r="165" spans="1:7" x14ac:dyDescent="0.2">
      <c r="B165" s="122" t="s">
        <v>1682</v>
      </c>
      <c r="C165" s="191"/>
      <c r="D165" s="326"/>
      <c r="F165" s="223"/>
      <c r="G165" s="130"/>
    </row>
    <row r="166" spans="1:7" x14ac:dyDescent="0.2">
      <c r="B166" s="231" t="s">
        <v>1611</v>
      </c>
      <c r="C166" s="141" t="s">
        <v>1683</v>
      </c>
      <c r="D166" s="500">
        <v>694.25842329</v>
      </c>
      <c r="G166" s="130"/>
    </row>
    <row r="167" spans="1:7" ht="13.5" thickBot="1" x14ac:dyDescent="0.25">
      <c r="B167" s="138"/>
      <c r="C167" s="317" t="s">
        <v>100</v>
      </c>
      <c r="D167" s="298"/>
      <c r="G167" s="130"/>
    </row>
    <row r="168" spans="1:7" x14ac:dyDescent="0.2">
      <c r="B168" s="173"/>
      <c r="C168" s="327" t="s">
        <v>1684</v>
      </c>
      <c r="D168" s="501">
        <f>D166</f>
        <v>694.25842329</v>
      </c>
      <c r="G168" s="130"/>
    </row>
    <row r="169" spans="1:7" ht="13.5" thickBot="1" x14ac:dyDescent="0.25">
      <c r="B169" s="124"/>
      <c r="C169" s="328" t="s">
        <v>1685</v>
      </c>
      <c r="D169" s="502">
        <f>D168/E55</f>
        <v>0.13565610771538972</v>
      </c>
      <c r="G169" s="130"/>
    </row>
    <row r="170" spans="1:7" s="130" customFormat="1" ht="13.5" thickBot="1" x14ac:dyDescent="0.25">
      <c r="A170" s="126"/>
      <c r="B170" s="330"/>
      <c r="C170" s="331"/>
      <c r="D170" s="332"/>
    </row>
    <row r="171" spans="1:7" ht="13.5" thickBot="1" x14ac:dyDescent="0.25">
      <c r="B171" s="173" t="s">
        <v>1686</v>
      </c>
      <c r="C171" s="307"/>
      <c r="D171" s="333"/>
      <c r="E171" s="136" t="s">
        <v>1687</v>
      </c>
      <c r="G171" s="130"/>
    </row>
    <row r="172" spans="1:7" s="130" customFormat="1" ht="13.5" thickBot="1" x14ac:dyDescent="0.25">
      <c r="A172" s="126"/>
      <c r="B172" s="124"/>
      <c r="C172" s="328" t="s">
        <v>1688</v>
      </c>
      <c r="D172" s="329"/>
      <c r="E172" s="329"/>
    </row>
    <row r="173" spans="1:7" s="130" customFormat="1" x14ac:dyDescent="0.2">
      <c r="A173" s="126"/>
      <c r="B173" s="291"/>
      <c r="C173" s="334"/>
      <c r="D173" s="129"/>
    </row>
    <row r="175" spans="1:7" x14ac:dyDescent="0.2">
      <c r="A175" s="113" t="s">
        <v>1689</v>
      </c>
      <c r="B175" s="165" t="s">
        <v>1690</v>
      </c>
    </row>
    <row r="176" spans="1:7" ht="13.5" thickBot="1" x14ac:dyDescent="0.25"/>
    <row r="177" spans="2:4" ht="13.5" thickBot="1" x14ac:dyDescent="0.25">
      <c r="B177" s="273"/>
      <c r="C177" s="150" t="s">
        <v>1629</v>
      </c>
      <c r="D177" s="136" t="s">
        <v>1673</v>
      </c>
    </row>
    <row r="178" spans="2:4" x14ac:dyDescent="0.2">
      <c r="B178" s="311" t="s">
        <v>1691</v>
      </c>
      <c r="C178" s="296"/>
      <c r="D178" s="298"/>
    </row>
    <row r="179" spans="2:4" x14ac:dyDescent="0.2">
      <c r="B179" s="335" t="s">
        <v>1692</v>
      </c>
      <c r="C179" s="336"/>
      <c r="D179" s="326"/>
    </row>
    <row r="180" spans="2:4" ht="13.5" thickBot="1" x14ac:dyDescent="0.25">
      <c r="B180" s="311" t="s">
        <v>1693</v>
      </c>
      <c r="C180" s="296"/>
      <c r="D180" s="298"/>
    </row>
    <row r="181" spans="2:4" ht="13.5" thickBot="1" x14ac:dyDescent="0.25">
      <c r="B181" s="200" t="s">
        <v>102</v>
      </c>
      <c r="C181" s="337"/>
      <c r="D181" s="338"/>
    </row>
    <row r="220" spans="2:2" x14ac:dyDescent="0.2">
      <c r="B220" s="339"/>
    </row>
  </sheetData>
  <mergeCells count="7">
    <mergeCell ref="E38:F38"/>
    <mergeCell ref="C3:E3"/>
    <mergeCell ref="E10:H10"/>
    <mergeCell ref="E11:H11"/>
    <mergeCell ref="E12:H12"/>
    <mergeCell ref="E36:F36"/>
    <mergeCell ref="E37:F37"/>
  </mergeCells>
  <hyperlinks>
    <hyperlink ref="E38" r:id="rId1" display="http://www.hsbc.fr/1/2/hsbc-france/a-propos-d-hsbc/informations-financieres/hsbc-sfh-france/information"/>
    <hyperlink ref="E38:F38" r:id="rId2" display="$http://www.hsbc.fr/1/2/hsbc-france/a-propos-d-hsbc/informations-financieres/hsbc-sfh-france/information"/>
    <hyperlink ref="E40" r:id="rId3" display="${overview.financialInformation}"/>
    <hyperlink ref="E12" r:id="rId4" display="https://www.hsbc.fr/1/2/hsbc-france/a-propos-d-hsbc/informations-financieres/information-reglementee"/>
    <hyperlink ref="E12:H12" r:id="rId5" display="${overview.groupConsolidatedFinancialInformation}"/>
  </hyperlinks>
  <pageMargins left="0.78740157499999996" right="0.78740157499999996" top="0.984251969" bottom="0.984251969" header="0.4921259845" footer="0.4921259845"/>
  <pageSetup paperSize="9" scale="51" orientation="portrait" r:id="rId6"/>
  <headerFooter alignWithMargins="0">
    <oddFooter>&amp;LPUBLIC</oddFooter>
    <evenFooter>&amp;LPUBLIC</evenFooter>
    <firstFooter>&amp;LPUBLIC</firstFooter>
  </headerFooter>
  <rowBreaks count="1" manualBreakCount="1">
    <brk id="8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3">
    <tabColor theme="3"/>
  </sheetPr>
  <dimension ref="A1:X228"/>
  <sheetViews>
    <sheetView view="pageBreakPreview" topLeftCell="A75" zoomScale="70" zoomScaleNormal="130" zoomScaleSheetLayoutView="70" workbookViewId="0">
      <selection activeCell="K167" sqref="K167"/>
    </sheetView>
  </sheetViews>
  <sheetFormatPr baseColWidth="10" defaultRowHeight="12.75" x14ac:dyDescent="0.2"/>
  <cols>
    <col min="1" max="1" width="6" style="113" customWidth="1"/>
    <col min="2" max="2" width="21.140625" style="114" customWidth="1"/>
    <col min="3" max="3" width="15.28515625" style="114" customWidth="1"/>
    <col min="4" max="4" width="15.42578125" style="114" bestFit="1" customWidth="1"/>
    <col min="5" max="5" width="14.42578125" style="114" customWidth="1"/>
    <col min="6" max="8" width="11.42578125" style="114" customWidth="1"/>
    <col min="9" max="9" width="13.140625" style="114" customWidth="1"/>
    <col min="10" max="10" width="12.140625" style="114" customWidth="1"/>
    <col min="11" max="11" width="12.5703125" style="114" customWidth="1"/>
    <col min="12" max="12" width="11.42578125" style="114"/>
    <col min="13" max="13" width="13" style="114" customWidth="1"/>
    <col min="14" max="21" width="11.42578125" style="114"/>
    <col min="22" max="22" width="54.7109375" style="114" bestFit="1" customWidth="1"/>
    <col min="23" max="23" width="19" style="113" bestFit="1" customWidth="1"/>
    <col min="24" max="24" width="11.42578125" style="113"/>
    <col min="25" max="256" width="11.42578125" style="114"/>
    <col min="257" max="257" width="6" style="114" customWidth="1"/>
    <col min="258" max="258" width="21.140625" style="114" customWidth="1"/>
    <col min="259" max="259" width="15.28515625" style="114" customWidth="1"/>
    <col min="260" max="260" width="15.42578125" style="114" bestFit="1" customWidth="1"/>
    <col min="261" max="261" width="14.42578125" style="114" customWidth="1"/>
    <col min="262" max="264" width="11.42578125" style="114" customWidth="1"/>
    <col min="265" max="265" width="13.140625" style="114" customWidth="1"/>
    <col min="266" max="266" width="12.140625" style="114" customWidth="1"/>
    <col min="267" max="267" width="12.5703125" style="114" customWidth="1"/>
    <col min="268" max="268" width="11.42578125" style="114"/>
    <col min="269" max="269" width="13" style="114" customWidth="1"/>
    <col min="270" max="277" width="11.42578125" style="114"/>
    <col min="278" max="278" width="54.7109375" style="114" bestFit="1" customWidth="1"/>
    <col min="279" max="279" width="19" style="114" bestFit="1" customWidth="1"/>
    <col min="280" max="512" width="11.42578125" style="114"/>
    <col min="513" max="513" width="6" style="114" customWidth="1"/>
    <col min="514" max="514" width="21.140625" style="114" customWidth="1"/>
    <col min="515" max="515" width="15.28515625" style="114" customWidth="1"/>
    <col min="516" max="516" width="15.42578125" style="114" bestFit="1" customWidth="1"/>
    <col min="517" max="517" width="14.42578125" style="114" customWidth="1"/>
    <col min="518" max="520" width="11.42578125" style="114" customWidth="1"/>
    <col min="521" max="521" width="13.140625" style="114" customWidth="1"/>
    <col min="522" max="522" width="12.140625" style="114" customWidth="1"/>
    <col min="523" max="523" width="12.5703125" style="114" customWidth="1"/>
    <col min="524" max="524" width="11.42578125" style="114"/>
    <col min="525" max="525" width="13" style="114" customWidth="1"/>
    <col min="526" max="533" width="11.42578125" style="114"/>
    <col min="534" max="534" width="54.7109375" style="114" bestFit="1" customWidth="1"/>
    <col min="535" max="535" width="19" style="114" bestFit="1" customWidth="1"/>
    <col min="536" max="768" width="11.42578125" style="114"/>
    <col min="769" max="769" width="6" style="114" customWidth="1"/>
    <col min="770" max="770" width="21.140625" style="114" customWidth="1"/>
    <col min="771" max="771" width="15.28515625" style="114" customWidth="1"/>
    <col min="772" max="772" width="15.42578125" style="114" bestFit="1" customWidth="1"/>
    <col min="773" max="773" width="14.42578125" style="114" customWidth="1"/>
    <col min="774" max="776" width="11.42578125" style="114" customWidth="1"/>
    <col min="777" max="777" width="13.140625" style="114" customWidth="1"/>
    <col min="778" max="778" width="12.140625" style="114" customWidth="1"/>
    <col min="779" max="779" width="12.5703125" style="114" customWidth="1"/>
    <col min="780" max="780" width="11.42578125" style="114"/>
    <col min="781" max="781" width="13" style="114" customWidth="1"/>
    <col min="782" max="789" width="11.42578125" style="114"/>
    <col min="790" max="790" width="54.7109375" style="114" bestFit="1" customWidth="1"/>
    <col min="791" max="791" width="19" style="114" bestFit="1" customWidth="1"/>
    <col min="792" max="1024" width="11.42578125" style="114"/>
    <col min="1025" max="1025" width="6" style="114" customWidth="1"/>
    <col min="1026" max="1026" width="21.140625" style="114" customWidth="1"/>
    <col min="1027" max="1027" width="15.28515625" style="114" customWidth="1"/>
    <col min="1028" max="1028" width="15.42578125" style="114" bestFit="1" customWidth="1"/>
    <col min="1029" max="1029" width="14.42578125" style="114" customWidth="1"/>
    <col min="1030" max="1032" width="11.42578125" style="114" customWidth="1"/>
    <col min="1033" max="1033" width="13.140625" style="114" customWidth="1"/>
    <col min="1034" max="1034" width="12.140625" style="114" customWidth="1"/>
    <col min="1035" max="1035" width="12.5703125" style="114" customWidth="1"/>
    <col min="1036" max="1036" width="11.42578125" style="114"/>
    <col min="1037" max="1037" width="13" style="114" customWidth="1"/>
    <col min="1038" max="1045" width="11.42578125" style="114"/>
    <col min="1046" max="1046" width="54.7109375" style="114" bestFit="1" customWidth="1"/>
    <col min="1047" max="1047" width="19" style="114" bestFit="1" customWidth="1"/>
    <col min="1048" max="1280" width="11.42578125" style="114"/>
    <col min="1281" max="1281" width="6" style="114" customWidth="1"/>
    <col min="1282" max="1282" width="21.140625" style="114" customWidth="1"/>
    <col min="1283" max="1283" width="15.28515625" style="114" customWidth="1"/>
    <col min="1284" max="1284" width="15.42578125" style="114" bestFit="1" customWidth="1"/>
    <col min="1285" max="1285" width="14.42578125" style="114" customWidth="1"/>
    <col min="1286" max="1288" width="11.42578125" style="114" customWidth="1"/>
    <col min="1289" max="1289" width="13.140625" style="114" customWidth="1"/>
    <col min="1290" max="1290" width="12.140625" style="114" customWidth="1"/>
    <col min="1291" max="1291" width="12.5703125" style="114" customWidth="1"/>
    <col min="1292" max="1292" width="11.42578125" style="114"/>
    <col min="1293" max="1293" width="13" style="114" customWidth="1"/>
    <col min="1294" max="1301" width="11.42578125" style="114"/>
    <col min="1302" max="1302" width="54.7109375" style="114" bestFit="1" customWidth="1"/>
    <col min="1303" max="1303" width="19" style="114" bestFit="1" customWidth="1"/>
    <col min="1304" max="1536" width="11.42578125" style="114"/>
    <col min="1537" max="1537" width="6" style="114" customWidth="1"/>
    <col min="1538" max="1538" width="21.140625" style="114" customWidth="1"/>
    <col min="1539" max="1539" width="15.28515625" style="114" customWidth="1"/>
    <col min="1540" max="1540" width="15.42578125" style="114" bestFit="1" customWidth="1"/>
    <col min="1541" max="1541" width="14.42578125" style="114" customWidth="1"/>
    <col min="1542" max="1544" width="11.42578125" style="114" customWidth="1"/>
    <col min="1545" max="1545" width="13.140625" style="114" customWidth="1"/>
    <col min="1546" max="1546" width="12.140625" style="114" customWidth="1"/>
    <col min="1547" max="1547" width="12.5703125" style="114" customWidth="1"/>
    <col min="1548" max="1548" width="11.42578125" style="114"/>
    <col min="1549" max="1549" width="13" style="114" customWidth="1"/>
    <col min="1550" max="1557" width="11.42578125" style="114"/>
    <col min="1558" max="1558" width="54.7109375" style="114" bestFit="1" customWidth="1"/>
    <col min="1559" max="1559" width="19" style="114" bestFit="1" customWidth="1"/>
    <col min="1560" max="1792" width="11.42578125" style="114"/>
    <col min="1793" max="1793" width="6" style="114" customWidth="1"/>
    <col min="1794" max="1794" width="21.140625" style="114" customWidth="1"/>
    <col min="1795" max="1795" width="15.28515625" style="114" customWidth="1"/>
    <col min="1796" max="1796" width="15.42578125" style="114" bestFit="1" customWidth="1"/>
    <col min="1797" max="1797" width="14.42578125" style="114" customWidth="1"/>
    <col min="1798" max="1800" width="11.42578125" style="114" customWidth="1"/>
    <col min="1801" max="1801" width="13.140625" style="114" customWidth="1"/>
    <col min="1802" max="1802" width="12.140625" style="114" customWidth="1"/>
    <col min="1803" max="1803" width="12.5703125" style="114" customWidth="1"/>
    <col min="1804" max="1804" width="11.42578125" style="114"/>
    <col min="1805" max="1805" width="13" style="114" customWidth="1"/>
    <col min="1806" max="1813" width="11.42578125" style="114"/>
    <col min="1814" max="1814" width="54.7109375" style="114" bestFit="1" customWidth="1"/>
    <col min="1815" max="1815" width="19" style="114" bestFit="1" customWidth="1"/>
    <col min="1816" max="2048" width="11.42578125" style="114"/>
    <col min="2049" max="2049" width="6" style="114" customWidth="1"/>
    <col min="2050" max="2050" width="21.140625" style="114" customWidth="1"/>
    <col min="2051" max="2051" width="15.28515625" style="114" customWidth="1"/>
    <col min="2052" max="2052" width="15.42578125" style="114" bestFit="1" customWidth="1"/>
    <col min="2053" max="2053" width="14.42578125" style="114" customWidth="1"/>
    <col min="2054" max="2056" width="11.42578125" style="114" customWidth="1"/>
    <col min="2057" max="2057" width="13.140625" style="114" customWidth="1"/>
    <col min="2058" max="2058" width="12.140625" style="114" customWidth="1"/>
    <col min="2059" max="2059" width="12.5703125" style="114" customWidth="1"/>
    <col min="2060" max="2060" width="11.42578125" style="114"/>
    <col min="2061" max="2061" width="13" style="114" customWidth="1"/>
    <col min="2062" max="2069" width="11.42578125" style="114"/>
    <col min="2070" max="2070" width="54.7109375" style="114" bestFit="1" customWidth="1"/>
    <col min="2071" max="2071" width="19" style="114" bestFit="1" customWidth="1"/>
    <col min="2072" max="2304" width="11.42578125" style="114"/>
    <col min="2305" max="2305" width="6" style="114" customWidth="1"/>
    <col min="2306" max="2306" width="21.140625" style="114" customWidth="1"/>
    <col min="2307" max="2307" width="15.28515625" style="114" customWidth="1"/>
    <col min="2308" max="2308" width="15.42578125" style="114" bestFit="1" customWidth="1"/>
    <col min="2309" max="2309" width="14.42578125" style="114" customWidth="1"/>
    <col min="2310" max="2312" width="11.42578125" style="114" customWidth="1"/>
    <col min="2313" max="2313" width="13.140625" style="114" customWidth="1"/>
    <col min="2314" max="2314" width="12.140625" style="114" customWidth="1"/>
    <col min="2315" max="2315" width="12.5703125" style="114" customWidth="1"/>
    <col min="2316" max="2316" width="11.42578125" style="114"/>
    <col min="2317" max="2317" width="13" style="114" customWidth="1"/>
    <col min="2318" max="2325" width="11.42578125" style="114"/>
    <col min="2326" max="2326" width="54.7109375" style="114" bestFit="1" customWidth="1"/>
    <col min="2327" max="2327" width="19" style="114" bestFit="1" customWidth="1"/>
    <col min="2328" max="2560" width="11.42578125" style="114"/>
    <col min="2561" max="2561" width="6" style="114" customWidth="1"/>
    <col min="2562" max="2562" width="21.140625" style="114" customWidth="1"/>
    <col min="2563" max="2563" width="15.28515625" style="114" customWidth="1"/>
    <col min="2564" max="2564" width="15.42578125" style="114" bestFit="1" customWidth="1"/>
    <col min="2565" max="2565" width="14.42578125" style="114" customWidth="1"/>
    <col min="2566" max="2568" width="11.42578125" style="114" customWidth="1"/>
    <col min="2569" max="2569" width="13.140625" style="114" customWidth="1"/>
    <col min="2570" max="2570" width="12.140625" style="114" customWidth="1"/>
    <col min="2571" max="2571" width="12.5703125" style="114" customWidth="1"/>
    <col min="2572" max="2572" width="11.42578125" style="114"/>
    <col min="2573" max="2573" width="13" style="114" customWidth="1"/>
    <col min="2574" max="2581" width="11.42578125" style="114"/>
    <col min="2582" max="2582" width="54.7109375" style="114" bestFit="1" customWidth="1"/>
    <col min="2583" max="2583" width="19" style="114" bestFit="1" customWidth="1"/>
    <col min="2584" max="2816" width="11.42578125" style="114"/>
    <col min="2817" max="2817" width="6" style="114" customWidth="1"/>
    <col min="2818" max="2818" width="21.140625" style="114" customWidth="1"/>
    <col min="2819" max="2819" width="15.28515625" style="114" customWidth="1"/>
    <col min="2820" max="2820" width="15.42578125" style="114" bestFit="1" customWidth="1"/>
    <col min="2821" max="2821" width="14.42578125" style="114" customWidth="1"/>
    <col min="2822" max="2824" width="11.42578125" style="114" customWidth="1"/>
    <col min="2825" max="2825" width="13.140625" style="114" customWidth="1"/>
    <col min="2826" max="2826" width="12.140625" style="114" customWidth="1"/>
    <col min="2827" max="2827" width="12.5703125" style="114" customWidth="1"/>
    <col min="2828" max="2828" width="11.42578125" style="114"/>
    <col min="2829" max="2829" width="13" style="114" customWidth="1"/>
    <col min="2830" max="2837" width="11.42578125" style="114"/>
    <col min="2838" max="2838" width="54.7109375" style="114" bestFit="1" customWidth="1"/>
    <col min="2839" max="2839" width="19" style="114" bestFit="1" customWidth="1"/>
    <col min="2840" max="3072" width="11.42578125" style="114"/>
    <col min="3073" max="3073" width="6" style="114" customWidth="1"/>
    <col min="3074" max="3074" width="21.140625" style="114" customWidth="1"/>
    <col min="3075" max="3075" width="15.28515625" style="114" customWidth="1"/>
    <col min="3076" max="3076" width="15.42578125" style="114" bestFit="1" customWidth="1"/>
    <col min="3077" max="3077" width="14.42578125" style="114" customWidth="1"/>
    <col min="3078" max="3080" width="11.42578125" style="114" customWidth="1"/>
    <col min="3081" max="3081" width="13.140625" style="114" customWidth="1"/>
    <col min="3082" max="3082" width="12.140625" style="114" customWidth="1"/>
    <col min="3083" max="3083" width="12.5703125" style="114" customWidth="1"/>
    <col min="3084" max="3084" width="11.42578125" style="114"/>
    <col min="3085" max="3085" width="13" style="114" customWidth="1"/>
    <col min="3086" max="3093" width="11.42578125" style="114"/>
    <col min="3094" max="3094" width="54.7109375" style="114" bestFit="1" customWidth="1"/>
    <col min="3095" max="3095" width="19" style="114" bestFit="1" customWidth="1"/>
    <col min="3096" max="3328" width="11.42578125" style="114"/>
    <col min="3329" max="3329" width="6" style="114" customWidth="1"/>
    <col min="3330" max="3330" width="21.140625" style="114" customWidth="1"/>
    <col min="3331" max="3331" width="15.28515625" style="114" customWidth="1"/>
    <col min="3332" max="3332" width="15.42578125" style="114" bestFit="1" customWidth="1"/>
    <col min="3333" max="3333" width="14.42578125" style="114" customWidth="1"/>
    <col min="3334" max="3336" width="11.42578125" style="114" customWidth="1"/>
    <col min="3337" max="3337" width="13.140625" style="114" customWidth="1"/>
    <col min="3338" max="3338" width="12.140625" style="114" customWidth="1"/>
    <col min="3339" max="3339" width="12.5703125" style="114" customWidth="1"/>
    <col min="3340" max="3340" width="11.42578125" style="114"/>
    <col min="3341" max="3341" width="13" style="114" customWidth="1"/>
    <col min="3342" max="3349" width="11.42578125" style="114"/>
    <col min="3350" max="3350" width="54.7109375" style="114" bestFit="1" customWidth="1"/>
    <col min="3351" max="3351" width="19" style="114" bestFit="1" customWidth="1"/>
    <col min="3352" max="3584" width="11.42578125" style="114"/>
    <col min="3585" max="3585" width="6" style="114" customWidth="1"/>
    <col min="3586" max="3586" width="21.140625" style="114" customWidth="1"/>
    <col min="3587" max="3587" width="15.28515625" style="114" customWidth="1"/>
    <col min="3588" max="3588" width="15.42578125" style="114" bestFit="1" customWidth="1"/>
    <col min="3589" max="3589" width="14.42578125" style="114" customWidth="1"/>
    <col min="3590" max="3592" width="11.42578125" style="114" customWidth="1"/>
    <col min="3593" max="3593" width="13.140625" style="114" customWidth="1"/>
    <col min="3594" max="3594" width="12.140625" style="114" customWidth="1"/>
    <col min="3595" max="3595" width="12.5703125" style="114" customWidth="1"/>
    <col min="3596" max="3596" width="11.42578125" style="114"/>
    <col min="3597" max="3597" width="13" style="114" customWidth="1"/>
    <col min="3598" max="3605" width="11.42578125" style="114"/>
    <col min="3606" max="3606" width="54.7109375" style="114" bestFit="1" customWidth="1"/>
    <col min="3607" max="3607" width="19" style="114" bestFit="1" customWidth="1"/>
    <col min="3608" max="3840" width="11.42578125" style="114"/>
    <col min="3841" max="3841" width="6" style="114" customWidth="1"/>
    <col min="3842" max="3842" width="21.140625" style="114" customWidth="1"/>
    <col min="3843" max="3843" width="15.28515625" style="114" customWidth="1"/>
    <col min="3844" max="3844" width="15.42578125" style="114" bestFit="1" customWidth="1"/>
    <col min="3845" max="3845" width="14.42578125" style="114" customWidth="1"/>
    <col min="3846" max="3848" width="11.42578125" style="114" customWidth="1"/>
    <col min="3849" max="3849" width="13.140625" style="114" customWidth="1"/>
    <col min="3850" max="3850" width="12.140625" style="114" customWidth="1"/>
    <col min="3851" max="3851" width="12.5703125" style="114" customWidth="1"/>
    <col min="3852" max="3852" width="11.42578125" style="114"/>
    <col min="3853" max="3853" width="13" style="114" customWidth="1"/>
    <col min="3854" max="3861" width="11.42578125" style="114"/>
    <col min="3862" max="3862" width="54.7109375" style="114" bestFit="1" customWidth="1"/>
    <col min="3863" max="3863" width="19" style="114" bestFit="1" customWidth="1"/>
    <col min="3864" max="4096" width="11.42578125" style="114"/>
    <col min="4097" max="4097" width="6" style="114" customWidth="1"/>
    <col min="4098" max="4098" width="21.140625" style="114" customWidth="1"/>
    <col min="4099" max="4099" width="15.28515625" style="114" customWidth="1"/>
    <col min="4100" max="4100" width="15.42578125" style="114" bestFit="1" customWidth="1"/>
    <col min="4101" max="4101" width="14.42578125" style="114" customWidth="1"/>
    <col min="4102" max="4104" width="11.42578125" style="114" customWidth="1"/>
    <col min="4105" max="4105" width="13.140625" style="114" customWidth="1"/>
    <col min="4106" max="4106" width="12.140625" style="114" customWidth="1"/>
    <col min="4107" max="4107" width="12.5703125" style="114" customWidth="1"/>
    <col min="4108" max="4108" width="11.42578125" style="114"/>
    <col min="4109" max="4109" width="13" style="114" customWidth="1"/>
    <col min="4110" max="4117" width="11.42578125" style="114"/>
    <col min="4118" max="4118" width="54.7109375" style="114" bestFit="1" customWidth="1"/>
    <col min="4119" max="4119" width="19" style="114" bestFit="1" customWidth="1"/>
    <col min="4120" max="4352" width="11.42578125" style="114"/>
    <col min="4353" max="4353" width="6" style="114" customWidth="1"/>
    <col min="4354" max="4354" width="21.140625" style="114" customWidth="1"/>
    <col min="4355" max="4355" width="15.28515625" style="114" customWidth="1"/>
    <col min="4356" max="4356" width="15.42578125" style="114" bestFit="1" customWidth="1"/>
    <col min="4357" max="4357" width="14.42578125" style="114" customWidth="1"/>
    <col min="4358" max="4360" width="11.42578125" style="114" customWidth="1"/>
    <col min="4361" max="4361" width="13.140625" style="114" customWidth="1"/>
    <col min="4362" max="4362" width="12.140625" style="114" customWidth="1"/>
    <col min="4363" max="4363" width="12.5703125" style="114" customWidth="1"/>
    <col min="4364" max="4364" width="11.42578125" style="114"/>
    <col min="4365" max="4365" width="13" style="114" customWidth="1"/>
    <col min="4366" max="4373" width="11.42578125" style="114"/>
    <col min="4374" max="4374" width="54.7109375" style="114" bestFit="1" customWidth="1"/>
    <col min="4375" max="4375" width="19" style="114" bestFit="1" customWidth="1"/>
    <col min="4376" max="4608" width="11.42578125" style="114"/>
    <col min="4609" max="4609" width="6" style="114" customWidth="1"/>
    <col min="4610" max="4610" width="21.140625" style="114" customWidth="1"/>
    <col min="4611" max="4611" width="15.28515625" style="114" customWidth="1"/>
    <col min="4612" max="4612" width="15.42578125" style="114" bestFit="1" customWidth="1"/>
    <col min="4613" max="4613" width="14.42578125" style="114" customWidth="1"/>
    <col min="4614" max="4616" width="11.42578125" style="114" customWidth="1"/>
    <col min="4617" max="4617" width="13.140625" style="114" customWidth="1"/>
    <col min="4618" max="4618" width="12.140625" style="114" customWidth="1"/>
    <col min="4619" max="4619" width="12.5703125" style="114" customWidth="1"/>
    <col min="4620" max="4620" width="11.42578125" style="114"/>
    <col min="4621" max="4621" width="13" style="114" customWidth="1"/>
    <col min="4622" max="4629" width="11.42578125" style="114"/>
    <col min="4630" max="4630" width="54.7109375" style="114" bestFit="1" customWidth="1"/>
    <col min="4631" max="4631" width="19" style="114" bestFit="1" customWidth="1"/>
    <col min="4632" max="4864" width="11.42578125" style="114"/>
    <col min="4865" max="4865" width="6" style="114" customWidth="1"/>
    <col min="4866" max="4866" width="21.140625" style="114" customWidth="1"/>
    <col min="4867" max="4867" width="15.28515625" style="114" customWidth="1"/>
    <col min="4868" max="4868" width="15.42578125" style="114" bestFit="1" customWidth="1"/>
    <col min="4869" max="4869" width="14.42578125" style="114" customWidth="1"/>
    <col min="4870" max="4872" width="11.42578125" style="114" customWidth="1"/>
    <col min="4873" max="4873" width="13.140625" style="114" customWidth="1"/>
    <col min="4874" max="4874" width="12.140625" style="114" customWidth="1"/>
    <col min="4875" max="4875" width="12.5703125" style="114" customWidth="1"/>
    <col min="4876" max="4876" width="11.42578125" style="114"/>
    <col min="4877" max="4877" width="13" style="114" customWidth="1"/>
    <col min="4878" max="4885" width="11.42578125" style="114"/>
    <col min="4886" max="4886" width="54.7109375" style="114" bestFit="1" customWidth="1"/>
    <col min="4887" max="4887" width="19" style="114" bestFit="1" customWidth="1"/>
    <col min="4888" max="5120" width="11.42578125" style="114"/>
    <col min="5121" max="5121" width="6" style="114" customWidth="1"/>
    <col min="5122" max="5122" width="21.140625" style="114" customWidth="1"/>
    <col min="5123" max="5123" width="15.28515625" style="114" customWidth="1"/>
    <col min="5124" max="5124" width="15.42578125" style="114" bestFit="1" customWidth="1"/>
    <col min="5125" max="5125" width="14.42578125" style="114" customWidth="1"/>
    <col min="5126" max="5128" width="11.42578125" style="114" customWidth="1"/>
    <col min="5129" max="5129" width="13.140625" style="114" customWidth="1"/>
    <col min="5130" max="5130" width="12.140625" style="114" customWidth="1"/>
    <col min="5131" max="5131" width="12.5703125" style="114" customWidth="1"/>
    <col min="5132" max="5132" width="11.42578125" style="114"/>
    <col min="5133" max="5133" width="13" style="114" customWidth="1"/>
    <col min="5134" max="5141" width="11.42578125" style="114"/>
    <col min="5142" max="5142" width="54.7109375" style="114" bestFit="1" customWidth="1"/>
    <col min="5143" max="5143" width="19" style="114" bestFit="1" customWidth="1"/>
    <col min="5144" max="5376" width="11.42578125" style="114"/>
    <col min="5377" max="5377" width="6" style="114" customWidth="1"/>
    <col min="5378" max="5378" width="21.140625" style="114" customWidth="1"/>
    <col min="5379" max="5379" width="15.28515625" style="114" customWidth="1"/>
    <col min="5380" max="5380" width="15.42578125" style="114" bestFit="1" customWidth="1"/>
    <col min="5381" max="5381" width="14.42578125" style="114" customWidth="1"/>
    <col min="5382" max="5384" width="11.42578125" style="114" customWidth="1"/>
    <col min="5385" max="5385" width="13.140625" style="114" customWidth="1"/>
    <col min="5386" max="5386" width="12.140625" style="114" customWidth="1"/>
    <col min="5387" max="5387" width="12.5703125" style="114" customWidth="1"/>
    <col min="5388" max="5388" width="11.42578125" style="114"/>
    <col min="5389" max="5389" width="13" style="114" customWidth="1"/>
    <col min="5390" max="5397" width="11.42578125" style="114"/>
    <col min="5398" max="5398" width="54.7109375" style="114" bestFit="1" customWidth="1"/>
    <col min="5399" max="5399" width="19" style="114" bestFit="1" customWidth="1"/>
    <col min="5400" max="5632" width="11.42578125" style="114"/>
    <col min="5633" max="5633" width="6" style="114" customWidth="1"/>
    <col min="5634" max="5634" width="21.140625" style="114" customWidth="1"/>
    <col min="5635" max="5635" width="15.28515625" style="114" customWidth="1"/>
    <col min="5636" max="5636" width="15.42578125" style="114" bestFit="1" customWidth="1"/>
    <col min="5637" max="5637" width="14.42578125" style="114" customWidth="1"/>
    <col min="5638" max="5640" width="11.42578125" style="114" customWidth="1"/>
    <col min="5641" max="5641" width="13.140625" style="114" customWidth="1"/>
    <col min="5642" max="5642" width="12.140625" style="114" customWidth="1"/>
    <col min="5643" max="5643" width="12.5703125" style="114" customWidth="1"/>
    <col min="5644" max="5644" width="11.42578125" style="114"/>
    <col min="5645" max="5645" width="13" style="114" customWidth="1"/>
    <col min="5646" max="5653" width="11.42578125" style="114"/>
    <col min="5654" max="5654" width="54.7109375" style="114" bestFit="1" customWidth="1"/>
    <col min="5655" max="5655" width="19" style="114" bestFit="1" customWidth="1"/>
    <col min="5656" max="5888" width="11.42578125" style="114"/>
    <col min="5889" max="5889" width="6" style="114" customWidth="1"/>
    <col min="5890" max="5890" width="21.140625" style="114" customWidth="1"/>
    <col min="5891" max="5891" width="15.28515625" style="114" customWidth="1"/>
    <col min="5892" max="5892" width="15.42578125" style="114" bestFit="1" customWidth="1"/>
    <col min="5893" max="5893" width="14.42578125" style="114" customWidth="1"/>
    <col min="5894" max="5896" width="11.42578125" style="114" customWidth="1"/>
    <col min="5897" max="5897" width="13.140625" style="114" customWidth="1"/>
    <col min="5898" max="5898" width="12.140625" style="114" customWidth="1"/>
    <col min="5899" max="5899" width="12.5703125" style="114" customWidth="1"/>
    <col min="5900" max="5900" width="11.42578125" style="114"/>
    <col min="5901" max="5901" width="13" style="114" customWidth="1"/>
    <col min="5902" max="5909" width="11.42578125" style="114"/>
    <col min="5910" max="5910" width="54.7109375" style="114" bestFit="1" customWidth="1"/>
    <col min="5911" max="5911" width="19" style="114" bestFit="1" customWidth="1"/>
    <col min="5912" max="6144" width="11.42578125" style="114"/>
    <col min="6145" max="6145" width="6" style="114" customWidth="1"/>
    <col min="6146" max="6146" width="21.140625" style="114" customWidth="1"/>
    <col min="6147" max="6147" width="15.28515625" style="114" customWidth="1"/>
    <col min="6148" max="6148" width="15.42578125" style="114" bestFit="1" customWidth="1"/>
    <col min="6149" max="6149" width="14.42578125" style="114" customWidth="1"/>
    <col min="6150" max="6152" width="11.42578125" style="114" customWidth="1"/>
    <col min="6153" max="6153" width="13.140625" style="114" customWidth="1"/>
    <col min="6154" max="6154" width="12.140625" style="114" customWidth="1"/>
    <col min="6155" max="6155" width="12.5703125" style="114" customWidth="1"/>
    <col min="6156" max="6156" width="11.42578125" style="114"/>
    <col min="6157" max="6157" width="13" style="114" customWidth="1"/>
    <col min="6158" max="6165" width="11.42578125" style="114"/>
    <col min="6166" max="6166" width="54.7109375" style="114" bestFit="1" customWidth="1"/>
    <col min="6167" max="6167" width="19" style="114" bestFit="1" customWidth="1"/>
    <col min="6168" max="6400" width="11.42578125" style="114"/>
    <col min="6401" max="6401" width="6" style="114" customWidth="1"/>
    <col min="6402" max="6402" width="21.140625" style="114" customWidth="1"/>
    <col min="6403" max="6403" width="15.28515625" style="114" customWidth="1"/>
    <col min="6404" max="6404" width="15.42578125" style="114" bestFit="1" customWidth="1"/>
    <col min="6405" max="6405" width="14.42578125" style="114" customWidth="1"/>
    <col min="6406" max="6408" width="11.42578125" style="114" customWidth="1"/>
    <col min="6409" max="6409" width="13.140625" style="114" customWidth="1"/>
    <col min="6410" max="6410" width="12.140625" style="114" customWidth="1"/>
    <col min="6411" max="6411" width="12.5703125" style="114" customWidth="1"/>
    <col min="6412" max="6412" width="11.42578125" style="114"/>
    <col min="6413" max="6413" width="13" style="114" customWidth="1"/>
    <col min="6414" max="6421" width="11.42578125" style="114"/>
    <col min="6422" max="6422" width="54.7109375" style="114" bestFit="1" customWidth="1"/>
    <col min="6423" max="6423" width="19" style="114" bestFit="1" customWidth="1"/>
    <col min="6424" max="6656" width="11.42578125" style="114"/>
    <col min="6657" max="6657" width="6" style="114" customWidth="1"/>
    <col min="6658" max="6658" width="21.140625" style="114" customWidth="1"/>
    <col min="6659" max="6659" width="15.28515625" style="114" customWidth="1"/>
    <col min="6660" max="6660" width="15.42578125" style="114" bestFit="1" customWidth="1"/>
    <col min="6661" max="6661" width="14.42578125" style="114" customWidth="1"/>
    <col min="6662" max="6664" width="11.42578125" style="114" customWidth="1"/>
    <col min="6665" max="6665" width="13.140625" style="114" customWidth="1"/>
    <col min="6666" max="6666" width="12.140625" style="114" customWidth="1"/>
    <col min="6667" max="6667" width="12.5703125" style="114" customWidth="1"/>
    <col min="6668" max="6668" width="11.42578125" style="114"/>
    <col min="6669" max="6669" width="13" style="114" customWidth="1"/>
    <col min="6670" max="6677" width="11.42578125" style="114"/>
    <col min="6678" max="6678" width="54.7109375" style="114" bestFit="1" customWidth="1"/>
    <col min="6679" max="6679" width="19" style="114" bestFit="1" customWidth="1"/>
    <col min="6680" max="6912" width="11.42578125" style="114"/>
    <col min="6913" max="6913" width="6" style="114" customWidth="1"/>
    <col min="6914" max="6914" width="21.140625" style="114" customWidth="1"/>
    <col min="6915" max="6915" width="15.28515625" style="114" customWidth="1"/>
    <col min="6916" max="6916" width="15.42578125" style="114" bestFit="1" customWidth="1"/>
    <col min="6917" max="6917" width="14.42578125" style="114" customWidth="1"/>
    <col min="6918" max="6920" width="11.42578125" style="114" customWidth="1"/>
    <col min="6921" max="6921" width="13.140625" style="114" customWidth="1"/>
    <col min="6922" max="6922" width="12.140625" style="114" customWidth="1"/>
    <col min="6923" max="6923" width="12.5703125" style="114" customWidth="1"/>
    <col min="6924" max="6924" width="11.42578125" style="114"/>
    <col min="6925" max="6925" width="13" style="114" customWidth="1"/>
    <col min="6926" max="6933" width="11.42578125" style="114"/>
    <col min="6934" max="6934" width="54.7109375" style="114" bestFit="1" customWidth="1"/>
    <col min="6935" max="6935" width="19" style="114" bestFit="1" customWidth="1"/>
    <col min="6936" max="7168" width="11.42578125" style="114"/>
    <col min="7169" max="7169" width="6" style="114" customWidth="1"/>
    <col min="7170" max="7170" width="21.140625" style="114" customWidth="1"/>
    <col min="7171" max="7171" width="15.28515625" style="114" customWidth="1"/>
    <col min="7172" max="7172" width="15.42578125" style="114" bestFit="1" customWidth="1"/>
    <col min="7173" max="7173" width="14.42578125" style="114" customWidth="1"/>
    <col min="7174" max="7176" width="11.42578125" style="114" customWidth="1"/>
    <col min="7177" max="7177" width="13.140625" style="114" customWidth="1"/>
    <col min="7178" max="7178" width="12.140625" style="114" customWidth="1"/>
    <col min="7179" max="7179" width="12.5703125" style="114" customWidth="1"/>
    <col min="7180" max="7180" width="11.42578125" style="114"/>
    <col min="7181" max="7181" width="13" style="114" customWidth="1"/>
    <col min="7182" max="7189" width="11.42578125" style="114"/>
    <col min="7190" max="7190" width="54.7109375" style="114" bestFit="1" customWidth="1"/>
    <col min="7191" max="7191" width="19" style="114" bestFit="1" customWidth="1"/>
    <col min="7192" max="7424" width="11.42578125" style="114"/>
    <col min="7425" max="7425" width="6" style="114" customWidth="1"/>
    <col min="7426" max="7426" width="21.140625" style="114" customWidth="1"/>
    <col min="7427" max="7427" width="15.28515625" style="114" customWidth="1"/>
    <col min="7428" max="7428" width="15.42578125" style="114" bestFit="1" customWidth="1"/>
    <col min="7429" max="7429" width="14.42578125" style="114" customWidth="1"/>
    <col min="7430" max="7432" width="11.42578125" style="114" customWidth="1"/>
    <col min="7433" max="7433" width="13.140625" style="114" customWidth="1"/>
    <col min="7434" max="7434" width="12.140625" style="114" customWidth="1"/>
    <col min="7435" max="7435" width="12.5703125" style="114" customWidth="1"/>
    <col min="7436" max="7436" width="11.42578125" style="114"/>
    <col min="7437" max="7437" width="13" style="114" customWidth="1"/>
    <col min="7438" max="7445" width="11.42578125" style="114"/>
    <col min="7446" max="7446" width="54.7109375" style="114" bestFit="1" customWidth="1"/>
    <col min="7447" max="7447" width="19" style="114" bestFit="1" customWidth="1"/>
    <col min="7448" max="7680" width="11.42578125" style="114"/>
    <col min="7681" max="7681" width="6" style="114" customWidth="1"/>
    <col min="7682" max="7682" width="21.140625" style="114" customWidth="1"/>
    <col min="7683" max="7683" width="15.28515625" style="114" customWidth="1"/>
    <col min="7684" max="7684" width="15.42578125" style="114" bestFit="1" customWidth="1"/>
    <col min="7685" max="7685" width="14.42578125" style="114" customWidth="1"/>
    <col min="7686" max="7688" width="11.42578125" style="114" customWidth="1"/>
    <col min="7689" max="7689" width="13.140625" style="114" customWidth="1"/>
    <col min="7690" max="7690" width="12.140625" style="114" customWidth="1"/>
    <col min="7691" max="7691" width="12.5703125" style="114" customWidth="1"/>
    <col min="7692" max="7692" width="11.42578125" style="114"/>
    <col min="7693" max="7693" width="13" style="114" customWidth="1"/>
    <col min="7694" max="7701" width="11.42578125" style="114"/>
    <col min="7702" max="7702" width="54.7109375" style="114" bestFit="1" customWidth="1"/>
    <col min="7703" max="7703" width="19" style="114" bestFit="1" customWidth="1"/>
    <col min="7704" max="7936" width="11.42578125" style="114"/>
    <col min="7937" max="7937" width="6" style="114" customWidth="1"/>
    <col min="7938" max="7938" width="21.140625" style="114" customWidth="1"/>
    <col min="7939" max="7939" width="15.28515625" style="114" customWidth="1"/>
    <col min="7940" max="7940" width="15.42578125" style="114" bestFit="1" customWidth="1"/>
    <col min="7941" max="7941" width="14.42578125" style="114" customWidth="1"/>
    <col min="7942" max="7944" width="11.42578125" style="114" customWidth="1"/>
    <col min="7945" max="7945" width="13.140625" style="114" customWidth="1"/>
    <col min="7946" max="7946" width="12.140625" style="114" customWidth="1"/>
    <col min="7947" max="7947" width="12.5703125" style="114" customWidth="1"/>
    <col min="7948" max="7948" width="11.42578125" style="114"/>
    <col min="7949" max="7949" width="13" style="114" customWidth="1"/>
    <col min="7950" max="7957" width="11.42578125" style="114"/>
    <col min="7958" max="7958" width="54.7109375" style="114" bestFit="1" customWidth="1"/>
    <col min="7959" max="7959" width="19" style="114" bestFit="1" customWidth="1"/>
    <col min="7960" max="8192" width="11.42578125" style="114"/>
    <col min="8193" max="8193" width="6" style="114" customWidth="1"/>
    <col min="8194" max="8194" width="21.140625" style="114" customWidth="1"/>
    <col min="8195" max="8195" width="15.28515625" style="114" customWidth="1"/>
    <col min="8196" max="8196" width="15.42578125" style="114" bestFit="1" customWidth="1"/>
    <col min="8197" max="8197" width="14.42578125" style="114" customWidth="1"/>
    <col min="8198" max="8200" width="11.42578125" style="114" customWidth="1"/>
    <col min="8201" max="8201" width="13.140625" style="114" customWidth="1"/>
    <col min="8202" max="8202" width="12.140625" style="114" customWidth="1"/>
    <col min="8203" max="8203" width="12.5703125" style="114" customWidth="1"/>
    <col min="8204" max="8204" width="11.42578125" style="114"/>
    <col min="8205" max="8205" width="13" style="114" customWidth="1"/>
    <col min="8206" max="8213" width="11.42578125" style="114"/>
    <col min="8214" max="8214" width="54.7109375" style="114" bestFit="1" customWidth="1"/>
    <col min="8215" max="8215" width="19" style="114" bestFit="1" customWidth="1"/>
    <col min="8216" max="8448" width="11.42578125" style="114"/>
    <col min="8449" max="8449" width="6" style="114" customWidth="1"/>
    <col min="8450" max="8450" width="21.140625" style="114" customWidth="1"/>
    <col min="8451" max="8451" width="15.28515625" style="114" customWidth="1"/>
    <col min="8452" max="8452" width="15.42578125" style="114" bestFit="1" customWidth="1"/>
    <col min="8453" max="8453" width="14.42578125" style="114" customWidth="1"/>
    <col min="8454" max="8456" width="11.42578125" style="114" customWidth="1"/>
    <col min="8457" max="8457" width="13.140625" style="114" customWidth="1"/>
    <col min="8458" max="8458" width="12.140625" style="114" customWidth="1"/>
    <col min="8459" max="8459" width="12.5703125" style="114" customWidth="1"/>
    <col min="8460" max="8460" width="11.42578125" style="114"/>
    <col min="8461" max="8461" width="13" style="114" customWidth="1"/>
    <col min="8462" max="8469" width="11.42578125" style="114"/>
    <col min="8470" max="8470" width="54.7109375" style="114" bestFit="1" customWidth="1"/>
    <col min="8471" max="8471" width="19" style="114" bestFit="1" customWidth="1"/>
    <col min="8472" max="8704" width="11.42578125" style="114"/>
    <col min="8705" max="8705" width="6" style="114" customWidth="1"/>
    <col min="8706" max="8706" width="21.140625" style="114" customWidth="1"/>
    <col min="8707" max="8707" width="15.28515625" style="114" customWidth="1"/>
    <col min="8708" max="8708" width="15.42578125" style="114" bestFit="1" customWidth="1"/>
    <col min="8709" max="8709" width="14.42578125" style="114" customWidth="1"/>
    <col min="8710" max="8712" width="11.42578125" style="114" customWidth="1"/>
    <col min="8713" max="8713" width="13.140625" style="114" customWidth="1"/>
    <col min="8714" max="8714" width="12.140625" style="114" customWidth="1"/>
    <col min="8715" max="8715" width="12.5703125" style="114" customWidth="1"/>
    <col min="8716" max="8716" width="11.42578125" style="114"/>
    <col min="8717" max="8717" width="13" style="114" customWidth="1"/>
    <col min="8718" max="8725" width="11.42578125" style="114"/>
    <col min="8726" max="8726" width="54.7109375" style="114" bestFit="1" customWidth="1"/>
    <col min="8727" max="8727" width="19" style="114" bestFit="1" customWidth="1"/>
    <col min="8728" max="8960" width="11.42578125" style="114"/>
    <col min="8961" max="8961" width="6" style="114" customWidth="1"/>
    <col min="8962" max="8962" width="21.140625" style="114" customWidth="1"/>
    <col min="8963" max="8963" width="15.28515625" style="114" customWidth="1"/>
    <col min="8964" max="8964" width="15.42578125" style="114" bestFit="1" customWidth="1"/>
    <col min="8965" max="8965" width="14.42578125" style="114" customWidth="1"/>
    <col min="8966" max="8968" width="11.42578125" style="114" customWidth="1"/>
    <col min="8969" max="8969" width="13.140625" style="114" customWidth="1"/>
    <col min="8970" max="8970" width="12.140625" style="114" customWidth="1"/>
    <col min="8971" max="8971" width="12.5703125" style="114" customWidth="1"/>
    <col min="8972" max="8972" width="11.42578125" style="114"/>
    <col min="8973" max="8973" width="13" style="114" customWidth="1"/>
    <col min="8974" max="8981" width="11.42578125" style="114"/>
    <col min="8982" max="8982" width="54.7109375" style="114" bestFit="1" customWidth="1"/>
    <col min="8983" max="8983" width="19" style="114" bestFit="1" customWidth="1"/>
    <col min="8984" max="9216" width="11.42578125" style="114"/>
    <col min="9217" max="9217" width="6" style="114" customWidth="1"/>
    <col min="9218" max="9218" width="21.140625" style="114" customWidth="1"/>
    <col min="9219" max="9219" width="15.28515625" style="114" customWidth="1"/>
    <col min="9220" max="9220" width="15.42578125" style="114" bestFit="1" customWidth="1"/>
    <col min="9221" max="9221" width="14.42578125" style="114" customWidth="1"/>
    <col min="9222" max="9224" width="11.42578125" style="114" customWidth="1"/>
    <col min="9225" max="9225" width="13.140625" style="114" customWidth="1"/>
    <col min="9226" max="9226" width="12.140625" style="114" customWidth="1"/>
    <col min="9227" max="9227" width="12.5703125" style="114" customWidth="1"/>
    <col min="9228" max="9228" width="11.42578125" style="114"/>
    <col min="9229" max="9229" width="13" style="114" customWidth="1"/>
    <col min="9230" max="9237" width="11.42578125" style="114"/>
    <col min="9238" max="9238" width="54.7109375" style="114" bestFit="1" customWidth="1"/>
    <col min="9239" max="9239" width="19" style="114" bestFit="1" customWidth="1"/>
    <col min="9240" max="9472" width="11.42578125" style="114"/>
    <col min="9473" max="9473" width="6" style="114" customWidth="1"/>
    <col min="9474" max="9474" width="21.140625" style="114" customWidth="1"/>
    <col min="9475" max="9475" width="15.28515625" style="114" customWidth="1"/>
    <col min="9476" max="9476" width="15.42578125" style="114" bestFit="1" customWidth="1"/>
    <col min="9477" max="9477" width="14.42578125" style="114" customWidth="1"/>
    <col min="9478" max="9480" width="11.42578125" style="114" customWidth="1"/>
    <col min="9481" max="9481" width="13.140625" style="114" customWidth="1"/>
    <col min="9482" max="9482" width="12.140625" style="114" customWidth="1"/>
    <col min="9483" max="9483" width="12.5703125" style="114" customWidth="1"/>
    <col min="9484" max="9484" width="11.42578125" style="114"/>
    <col min="9485" max="9485" width="13" style="114" customWidth="1"/>
    <col min="9486" max="9493" width="11.42578125" style="114"/>
    <col min="9494" max="9494" width="54.7109375" style="114" bestFit="1" customWidth="1"/>
    <col min="9495" max="9495" width="19" style="114" bestFit="1" customWidth="1"/>
    <col min="9496" max="9728" width="11.42578125" style="114"/>
    <col min="9729" max="9729" width="6" style="114" customWidth="1"/>
    <col min="9730" max="9730" width="21.140625" style="114" customWidth="1"/>
    <col min="9731" max="9731" width="15.28515625" style="114" customWidth="1"/>
    <col min="9732" max="9732" width="15.42578125" style="114" bestFit="1" customWidth="1"/>
    <col min="9733" max="9733" width="14.42578125" style="114" customWidth="1"/>
    <col min="9734" max="9736" width="11.42578125" style="114" customWidth="1"/>
    <col min="9737" max="9737" width="13.140625" style="114" customWidth="1"/>
    <col min="9738" max="9738" width="12.140625" style="114" customWidth="1"/>
    <col min="9739" max="9739" width="12.5703125" style="114" customWidth="1"/>
    <col min="9740" max="9740" width="11.42578125" style="114"/>
    <col min="9741" max="9741" width="13" style="114" customWidth="1"/>
    <col min="9742" max="9749" width="11.42578125" style="114"/>
    <col min="9750" max="9750" width="54.7109375" style="114" bestFit="1" customWidth="1"/>
    <col min="9751" max="9751" width="19" style="114" bestFit="1" customWidth="1"/>
    <col min="9752" max="9984" width="11.42578125" style="114"/>
    <col min="9985" max="9985" width="6" style="114" customWidth="1"/>
    <col min="9986" max="9986" width="21.140625" style="114" customWidth="1"/>
    <col min="9987" max="9987" width="15.28515625" style="114" customWidth="1"/>
    <col min="9988" max="9988" width="15.42578125" style="114" bestFit="1" customWidth="1"/>
    <col min="9989" max="9989" width="14.42578125" style="114" customWidth="1"/>
    <col min="9990" max="9992" width="11.42578125" style="114" customWidth="1"/>
    <col min="9993" max="9993" width="13.140625" style="114" customWidth="1"/>
    <col min="9994" max="9994" width="12.140625" style="114" customWidth="1"/>
    <col min="9995" max="9995" width="12.5703125" style="114" customWidth="1"/>
    <col min="9996" max="9996" width="11.42578125" style="114"/>
    <col min="9997" max="9997" width="13" style="114" customWidth="1"/>
    <col min="9998" max="10005" width="11.42578125" style="114"/>
    <col min="10006" max="10006" width="54.7109375" style="114" bestFit="1" customWidth="1"/>
    <col min="10007" max="10007" width="19" style="114" bestFit="1" customWidth="1"/>
    <col min="10008" max="10240" width="11.42578125" style="114"/>
    <col min="10241" max="10241" width="6" style="114" customWidth="1"/>
    <col min="10242" max="10242" width="21.140625" style="114" customWidth="1"/>
    <col min="10243" max="10243" width="15.28515625" style="114" customWidth="1"/>
    <col min="10244" max="10244" width="15.42578125" style="114" bestFit="1" customWidth="1"/>
    <col min="10245" max="10245" width="14.42578125" style="114" customWidth="1"/>
    <col min="10246" max="10248" width="11.42578125" style="114" customWidth="1"/>
    <col min="10249" max="10249" width="13.140625" style="114" customWidth="1"/>
    <col min="10250" max="10250" width="12.140625" style="114" customWidth="1"/>
    <col min="10251" max="10251" width="12.5703125" style="114" customWidth="1"/>
    <col min="10252" max="10252" width="11.42578125" style="114"/>
    <col min="10253" max="10253" width="13" style="114" customWidth="1"/>
    <col min="10254" max="10261" width="11.42578125" style="114"/>
    <col min="10262" max="10262" width="54.7109375" style="114" bestFit="1" customWidth="1"/>
    <col min="10263" max="10263" width="19" style="114" bestFit="1" customWidth="1"/>
    <col min="10264" max="10496" width="11.42578125" style="114"/>
    <col min="10497" max="10497" width="6" style="114" customWidth="1"/>
    <col min="10498" max="10498" width="21.140625" style="114" customWidth="1"/>
    <col min="10499" max="10499" width="15.28515625" style="114" customWidth="1"/>
    <col min="10500" max="10500" width="15.42578125" style="114" bestFit="1" customWidth="1"/>
    <col min="10501" max="10501" width="14.42578125" style="114" customWidth="1"/>
    <col min="10502" max="10504" width="11.42578125" style="114" customWidth="1"/>
    <col min="10505" max="10505" width="13.140625" style="114" customWidth="1"/>
    <col min="10506" max="10506" width="12.140625" style="114" customWidth="1"/>
    <col min="10507" max="10507" width="12.5703125" style="114" customWidth="1"/>
    <col min="10508" max="10508" width="11.42578125" style="114"/>
    <col min="10509" max="10509" width="13" style="114" customWidth="1"/>
    <col min="10510" max="10517" width="11.42578125" style="114"/>
    <col min="10518" max="10518" width="54.7109375" style="114" bestFit="1" customWidth="1"/>
    <col min="10519" max="10519" width="19" style="114" bestFit="1" customWidth="1"/>
    <col min="10520" max="10752" width="11.42578125" style="114"/>
    <col min="10753" max="10753" width="6" style="114" customWidth="1"/>
    <col min="10754" max="10754" width="21.140625" style="114" customWidth="1"/>
    <col min="10755" max="10755" width="15.28515625" style="114" customWidth="1"/>
    <col min="10756" max="10756" width="15.42578125" style="114" bestFit="1" customWidth="1"/>
    <col min="10757" max="10757" width="14.42578125" style="114" customWidth="1"/>
    <col min="10758" max="10760" width="11.42578125" style="114" customWidth="1"/>
    <col min="10761" max="10761" width="13.140625" style="114" customWidth="1"/>
    <col min="10762" max="10762" width="12.140625" style="114" customWidth="1"/>
    <col min="10763" max="10763" width="12.5703125" style="114" customWidth="1"/>
    <col min="10764" max="10764" width="11.42578125" style="114"/>
    <col min="10765" max="10765" width="13" style="114" customWidth="1"/>
    <col min="10766" max="10773" width="11.42578125" style="114"/>
    <col min="10774" max="10774" width="54.7109375" style="114" bestFit="1" customWidth="1"/>
    <col min="10775" max="10775" width="19" style="114" bestFit="1" customWidth="1"/>
    <col min="10776" max="11008" width="11.42578125" style="114"/>
    <col min="11009" max="11009" width="6" style="114" customWidth="1"/>
    <col min="11010" max="11010" width="21.140625" style="114" customWidth="1"/>
    <col min="11011" max="11011" width="15.28515625" style="114" customWidth="1"/>
    <col min="11012" max="11012" width="15.42578125" style="114" bestFit="1" customWidth="1"/>
    <col min="11013" max="11013" width="14.42578125" style="114" customWidth="1"/>
    <col min="11014" max="11016" width="11.42578125" style="114" customWidth="1"/>
    <col min="11017" max="11017" width="13.140625" style="114" customWidth="1"/>
    <col min="11018" max="11018" width="12.140625" style="114" customWidth="1"/>
    <col min="11019" max="11019" width="12.5703125" style="114" customWidth="1"/>
    <col min="11020" max="11020" width="11.42578125" style="114"/>
    <col min="11021" max="11021" width="13" style="114" customWidth="1"/>
    <col min="11022" max="11029" width="11.42578125" style="114"/>
    <col min="11030" max="11030" width="54.7109375" style="114" bestFit="1" customWidth="1"/>
    <col min="11031" max="11031" width="19" style="114" bestFit="1" customWidth="1"/>
    <col min="11032" max="11264" width="11.42578125" style="114"/>
    <col min="11265" max="11265" width="6" style="114" customWidth="1"/>
    <col min="11266" max="11266" width="21.140625" style="114" customWidth="1"/>
    <col min="11267" max="11267" width="15.28515625" style="114" customWidth="1"/>
    <col min="11268" max="11268" width="15.42578125" style="114" bestFit="1" customWidth="1"/>
    <col min="11269" max="11269" width="14.42578125" style="114" customWidth="1"/>
    <col min="11270" max="11272" width="11.42578125" style="114" customWidth="1"/>
    <col min="11273" max="11273" width="13.140625" style="114" customWidth="1"/>
    <col min="11274" max="11274" width="12.140625" style="114" customWidth="1"/>
    <col min="11275" max="11275" width="12.5703125" style="114" customWidth="1"/>
    <col min="11276" max="11276" width="11.42578125" style="114"/>
    <col min="11277" max="11277" width="13" style="114" customWidth="1"/>
    <col min="11278" max="11285" width="11.42578125" style="114"/>
    <col min="11286" max="11286" width="54.7109375" style="114" bestFit="1" customWidth="1"/>
    <col min="11287" max="11287" width="19" style="114" bestFit="1" customWidth="1"/>
    <col min="11288" max="11520" width="11.42578125" style="114"/>
    <col min="11521" max="11521" width="6" style="114" customWidth="1"/>
    <col min="11522" max="11522" width="21.140625" style="114" customWidth="1"/>
    <col min="11523" max="11523" width="15.28515625" style="114" customWidth="1"/>
    <col min="11524" max="11524" width="15.42578125" style="114" bestFit="1" customWidth="1"/>
    <col min="11525" max="11525" width="14.42578125" style="114" customWidth="1"/>
    <col min="11526" max="11528" width="11.42578125" style="114" customWidth="1"/>
    <col min="11529" max="11529" width="13.140625" style="114" customWidth="1"/>
    <col min="11530" max="11530" width="12.140625" style="114" customWidth="1"/>
    <col min="11531" max="11531" width="12.5703125" style="114" customWidth="1"/>
    <col min="11532" max="11532" width="11.42578125" style="114"/>
    <col min="11533" max="11533" width="13" style="114" customWidth="1"/>
    <col min="11534" max="11541" width="11.42578125" style="114"/>
    <col min="11542" max="11542" width="54.7109375" style="114" bestFit="1" customWidth="1"/>
    <col min="11543" max="11543" width="19" style="114" bestFit="1" customWidth="1"/>
    <col min="11544" max="11776" width="11.42578125" style="114"/>
    <col min="11777" max="11777" width="6" style="114" customWidth="1"/>
    <col min="11778" max="11778" width="21.140625" style="114" customWidth="1"/>
    <col min="11779" max="11779" width="15.28515625" style="114" customWidth="1"/>
    <col min="11780" max="11780" width="15.42578125" style="114" bestFit="1" customWidth="1"/>
    <col min="11781" max="11781" width="14.42578125" style="114" customWidth="1"/>
    <col min="11782" max="11784" width="11.42578125" style="114" customWidth="1"/>
    <col min="11785" max="11785" width="13.140625" style="114" customWidth="1"/>
    <col min="11786" max="11786" width="12.140625" style="114" customWidth="1"/>
    <col min="11787" max="11787" width="12.5703125" style="114" customWidth="1"/>
    <col min="11788" max="11788" width="11.42578125" style="114"/>
    <col min="11789" max="11789" width="13" style="114" customWidth="1"/>
    <col min="11790" max="11797" width="11.42578125" style="114"/>
    <col min="11798" max="11798" width="54.7109375" style="114" bestFit="1" customWidth="1"/>
    <col min="11799" max="11799" width="19" style="114" bestFit="1" customWidth="1"/>
    <col min="11800" max="12032" width="11.42578125" style="114"/>
    <col min="12033" max="12033" width="6" style="114" customWidth="1"/>
    <col min="12034" max="12034" width="21.140625" style="114" customWidth="1"/>
    <col min="12035" max="12035" width="15.28515625" style="114" customWidth="1"/>
    <col min="12036" max="12036" width="15.42578125" style="114" bestFit="1" customWidth="1"/>
    <col min="12037" max="12037" width="14.42578125" style="114" customWidth="1"/>
    <col min="12038" max="12040" width="11.42578125" style="114" customWidth="1"/>
    <col min="12041" max="12041" width="13.140625" style="114" customWidth="1"/>
    <col min="12042" max="12042" width="12.140625" style="114" customWidth="1"/>
    <col min="12043" max="12043" width="12.5703125" style="114" customWidth="1"/>
    <col min="12044" max="12044" width="11.42578125" style="114"/>
    <col min="12045" max="12045" width="13" style="114" customWidth="1"/>
    <col min="12046" max="12053" width="11.42578125" style="114"/>
    <col min="12054" max="12054" width="54.7109375" style="114" bestFit="1" customWidth="1"/>
    <col min="12055" max="12055" width="19" style="114" bestFit="1" customWidth="1"/>
    <col min="12056" max="12288" width="11.42578125" style="114"/>
    <col min="12289" max="12289" width="6" style="114" customWidth="1"/>
    <col min="12290" max="12290" width="21.140625" style="114" customWidth="1"/>
    <col min="12291" max="12291" width="15.28515625" style="114" customWidth="1"/>
    <col min="12292" max="12292" width="15.42578125" style="114" bestFit="1" customWidth="1"/>
    <col min="12293" max="12293" width="14.42578125" style="114" customWidth="1"/>
    <col min="12294" max="12296" width="11.42578125" style="114" customWidth="1"/>
    <col min="12297" max="12297" width="13.140625" style="114" customWidth="1"/>
    <col min="12298" max="12298" width="12.140625" style="114" customWidth="1"/>
    <col min="12299" max="12299" width="12.5703125" style="114" customWidth="1"/>
    <col min="12300" max="12300" width="11.42578125" style="114"/>
    <col min="12301" max="12301" width="13" style="114" customWidth="1"/>
    <col min="12302" max="12309" width="11.42578125" style="114"/>
    <col min="12310" max="12310" width="54.7109375" style="114" bestFit="1" customWidth="1"/>
    <col min="12311" max="12311" width="19" style="114" bestFit="1" customWidth="1"/>
    <col min="12312" max="12544" width="11.42578125" style="114"/>
    <col min="12545" max="12545" width="6" style="114" customWidth="1"/>
    <col min="12546" max="12546" width="21.140625" style="114" customWidth="1"/>
    <col min="12547" max="12547" width="15.28515625" style="114" customWidth="1"/>
    <col min="12548" max="12548" width="15.42578125" style="114" bestFit="1" customWidth="1"/>
    <col min="12549" max="12549" width="14.42578125" style="114" customWidth="1"/>
    <col min="12550" max="12552" width="11.42578125" style="114" customWidth="1"/>
    <col min="12553" max="12553" width="13.140625" style="114" customWidth="1"/>
    <col min="12554" max="12554" width="12.140625" style="114" customWidth="1"/>
    <col min="12555" max="12555" width="12.5703125" style="114" customWidth="1"/>
    <col min="12556" max="12556" width="11.42578125" style="114"/>
    <col min="12557" max="12557" width="13" style="114" customWidth="1"/>
    <col min="12558" max="12565" width="11.42578125" style="114"/>
    <col min="12566" max="12566" width="54.7109375" style="114" bestFit="1" customWidth="1"/>
    <col min="12567" max="12567" width="19" style="114" bestFit="1" customWidth="1"/>
    <col min="12568" max="12800" width="11.42578125" style="114"/>
    <col min="12801" max="12801" width="6" style="114" customWidth="1"/>
    <col min="12802" max="12802" width="21.140625" style="114" customWidth="1"/>
    <col min="12803" max="12803" width="15.28515625" style="114" customWidth="1"/>
    <col min="12804" max="12804" width="15.42578125" style="114" bestFit="1" customWidth="1"/>
    <col min="12805" max="12805" width="14.42578125" style="114" customWidth="1"/>
    <col min="12806" max="12808" width="11.42578125" style="114" customWidth="1"/>
    <col min="12809" max="12809" width="13.140625" style="114" customWidth="1"/>
    <col min="12810" max="12810" width="12.140625" style="114" customWidth="1"/>
    <col min="12811" max="12811" width="12.5703125" style="114" customWidth="1"/>
    <col min="12812" max="12812" width="11.42578125" style="114"/>
    <col min="12813" max="12813" width="13" style="114" customWidth="1"/>
    <col min="12814" max="12821" width="11.42578125" style="114"/>
    <col min="12822" max="12822" width="54.7109375" style="114" bestFit="1" customWidth="1"/>
    <col min="12823" max="12823" width="19" style="114" bestFit="1" customWidth="1"/>
    <col min="12824" max="13056" width="11.42578125" style="114"/>
    <col min="13057" max="13057" width="6" style="114" customWidth="1"/>
    <col min="13058" max="13058" width="21.140625" style="114" customWidth="1"/>
    <col min="13059" max="13059" width="15.28515625" style="114" customWidth="1"/>
    <col min="13060" max="13060" width="15.42578125" style="114" bestFit="1" customWidth="1"/>
    <col min="13061" max="13061" width="14.42578125" style="114" customWidth="1"/>
    <col min="13062" max="13064" width="11.42578125" style="114" customWidth="1"/>
    <col min="13065" max="13065" width="13.140625" style="114" customWidth="1"/>
    <col min="13066" max="13066" width="12.140625" style="114" customWidth="1"/>
    <col min="13067" max="13067" width="12.5703125" style="114" customWidth="1"/>
    <col min="13068" max="13068" width="11.42578125" style="114"/>
    <col min="13069" max="13069" width="13" style="114" customWidth="1"/>
    <col min="13070" max="13077" width="11.42578125" style="114"/>
    <col min="13078" max="13078" width="54.7109375" style="114" bestFit="1" customWidth="1"/>
    <col min="13079" max="13079" width="19" style="114" bestFit="1" customWidth="1"/>
    <col min="13080" max="13312" width="11.42578125" style="114"/>
    <col min="13313" max="13313" width="6" style="114" customWidth="1"/>
    <col min="13314" max="13314" width="21.140625" style="114" customWidth="1"/>
    <col min="13315" max="13315" width="15.28515625" style="114" customWidth="1"/>
    <col min="13316" max="13316" width="15.42578125" style="114" bestFit="1" customWidth="1"/>
    <col min="13317" max="13317" width="14.42578125" style="114" customWidth="1"/>
    <col min="13318" max="13320" width="11.42578125" style="114" customWidth="1"/>
    <col min="13321" max="13321" width="13.140625" style="114" customWidth="1"/>
    <col min="13322" max="13322" width="12.140625" style="114" customWidth="1"/>
    <col min="13323" max="13323" width="12.5703125" style="114" customWidth="1"/>
    <col min="13324" max="13324" width="11.42578125" style="114"/>
    <col min="13325" max="13325" width="13" style="114" customWidth="1"/>
    <col min="13326" max="13333" width="11.42578125" style="114"/>
    <col min="13334" max="13334" width="54.7109375" style="114" bestFit="1" customWidth="1"/>
    <col min="13335" max="13335" width="19" style="114" bestFit="1" customWidth="1"/>
    <col min="13336" max="13568" width="11.42578125" style="114"/>
    <col min="13569" max="13569" width="6" style="114" customWidth="1"/>
    <col min="13570" max="13570" width="21.140625" style="114" customWidth="1"/>
    <col min="13571" max="13571" width="15.28515625" style="114" customWidth="1"/>
    <col min="13572" max="13572" width="15.42578125" style="114" bestFit="1" customWidth="1"/>
    <col min="13573" max="13573" width="14.42578125" style="114" customWidth="1"/>
    <col min="13574" max="13576" width="11.42578125" style="114" customWidth="1"/>
    <col min="13577" max="13577" width="13.140625" style="114" customWidth="1"/>
    <col min="13578" max="13578" width="12.140625" style="114" customWidth="1"/>
    <col min="13579" max="13579" width="12.5703125" style="114" customWidth="1"/>
    <col min="13580" max="13580" width="11.42578125" style="114"/>
    <col min="13581" max="13581" width="13" style="114" customWidth="1"/>
    <col min="13582" max="13589" width="11.42578125" style="114"/>
    <col min="13590" max="13590" width="54.7109375" style="114" bestFit="1" customWidth="1"/>
    <col min="13591" max="13591" width="19" style="114" bestFit="1" customWidth="1"/>
    <col min="13592" max="13824" width="11.42578125" style="114"/>
    <col min="13825" max="13825" width="6" style="114" customWidth="1"/>
    <col min="13826" max="13826" width="21.140625" style="114" customWidth="1"/>
    <col min="13827" max="13827" width="15.28515625" style="114" customWidth="1"/>
    <col min="13828" max="13828" width="15.42578125" style="114" bestFit="1" customWidth="1"/>
    <col min="13829" max="13829" width="14.42578125" style="114" customWidth="1"/>
    <col min="13830" max="13832" width="11.42578125" style="114" customWidth="1"/>
    <col min="13833" max="13833" width="13.140625" style="114" customWidth="1"/>
    <col min="13834" max="13834" width="12.140625" style="114" customWidth="1"/>
    <col min="13835" max="13835" width="12.5703125" style="114" customWidth="1"/>
    <col min="13836" max="13836" width="11.42578125" style="114"/>
    <col min="13837" max="13837" width="13" style="114" customWidth="1"/>
    <col min="13838" max="13845" width="11.42578125" style="114"/>
    <col min="13846" max="13846" width="54.7109375" style="114" bestFit="1" customWidth="1"/>
    <col min="13847" max="13847" width="19" style="114" bestFit="1" customWidth="1"/>
    <col min="13848" max="14080" width="11.42578125" style="114"/>
    <col min="14081" max="14081" width="6" style="114" customWidth="1"/>
    <col min="14082" max="14082" width="21.140625" style="114" customWidth="1"/>
    <col min="14083" max="14083" width="15.28515625" style="114" customWidth="1"/>
    <col min="14084" max="14084" width="15.42578125" style="114" bestFit="1" customWidth="1"/>
    <col min="14085" max="14085" width="14.42578125" style="114" customWidth="1"/>
    <col min="14086" max="14088" width="11.42578125" style="114" customWidth="1"/>
    <col min="14089" max="14089" width="13.140625" style="114" customWidth="1"/>
    <col min="14090" max="14090" width="12.140625" style="114" customWidth="1"/>
    <col min="14091" max="14091" width="12.5703125" style="114" customWidth="1"/>
    <col min="14092" max="14092" width="11.42578125" style="114"/>
    <col min="14093" max="14093" width="13" style="114" customWidth="1"/>
    <col min="14094" max="14101" width="11.42578125" style="114"/>
    <col min="14102" max="14102" width="54.7109375" style="114" bestFit="1" customWidth="1"/>
    <col min="14103" max="14103" width="19" style="114" bestFit="1" customWidth="1"/>
    <col min="14104" max="14336" width="11.42578125" style="114"/>
    <col min="14337" max="14337" width="6" style="114" customWidth="1"/>
    <col min="14338" max="14338" width="21.140625" style="114" customWidth="1"/>
    <col min="14339" max="14339" width="15.28515625" style="114" customWidth="1"/>
    <col min="14340" max="14340" width="15.42578125" style="114" bestFit="1" customWidth="1"/>
    <col min="14341" max="14341" width="14.42578125" style="114" customWidth="1"/>
    <col min="14342" max="14344" width="11.42578125" style="114" customWidth="1"/>
    <col min="14345" max="14345" width="13.140625" style="114" customWidth="1"/>
    <col min="14346" max="14346" width="12.140625" style="114" customWidth="1"/>
    <col min="14347" max="14347" width="12.5703125" style="114" customWidth="1"/>
    <col min="14348" max="14348" width="11.42578125" style="114"/>
    <col min="14349" max="14349" width="13" style="114" customWidth="1"/>
    <col min="14350" max="14357" width="11.42578125" style="114"/>
    <col min="14358" max="14358" width="54.7109375" style="114" bestFit="1" customWidth="1"/>
    <col min="14359" max="14359" width="19" style="114" bestFit="1" customWidth="1"/>
    <col min="14360" max="14592" width="11.42578125" style="114"/>
    <col min="14593" max="14593" width="6" style="114" customWidth="1"/>
    <col min="14594" max="14594" width="21.140625" style="114" customWidth="1"/>
    <col min="14595" max="14595" width="15.28515625" style="114" customWidth="1"/>
    <col min="14596" max="14596" width="15.42578125" style="114" bestFit="1" customWidth="1"/>
    <col min="14597" max="14597" width="14.42578125" style="114" customWidth="1"/>
    <col min="14598" max="14600" width="11.42578125" style="114" customWidth="1"/>
    <col min="14601" max="14601" width="13.140625" style="114" customWidth="1"/>
    <col min="14602" max="14602" width="12.140625" style="114" customWidth="1"/>
    <col min="14603" max="14603" width="12.5703125" style="114" customWidth="1"/>
    <col min="14604" max="14604" width="11.42578125" style="114"/>
    <col min="14605" max="14605" width="13" style="114" customWidth="1"/>
    <col min="14606" max="14613" width="11.42578125" style="114"/>
    <col min="14614" max="14614" width="54.7109375" style="114" bestFit="1" customWidth="1"/>
    <col min="14615" max="14615" width="19" style="114" bestFit="1" customWidth="1"/>
    <col min="14616" max="14848" width="11.42578125" style="114"/>
    <col min="14849" max="14849" width="6" style="114" customWidth="1"/>
    <col min="14850" max="14850" width="21.140625" style="114" customWidth="1"/>
    <col min="14851" max="14851" width="15.28515625" style="114" customWidth="1"/>
    <col min="14852" max="14852" width="15.42578125" style="114" bestFit="1" customWidth="1"/>
    <col min="14853" max="14853" width="14.42578125" style="114" customWidth="1"/>
    <col min="14854" max="14856" width="11.42578125" style="114" customWidth="1"/>
    <col min="14857" max="14857" width="13.140625" style="114" customWidth="1"/>
    <col min="14858" max="14858" width="12.140625" style="114" customWidth="1"/>
    <col min="14859" max="14859" width="12.5703125" style="114" customWidth="1"/>
    <col min="14860" max="14860" width="11.42578125" style="114"/>
    <col min="14861" max="14861" width="13" style="114" customWidth="1"/>
    <col min="14862" max="14869" width="11.42578125" style="114"/>
    <col min="14870" max="14870" width="54.7109375" style="114" bestFit="1" customWidth="1"/>
    <col min="14871" max="14871" width="19" style="114" bestFit="1" customWidth="1"/>
    <col min="14872" max="15104" width="11.42578125" style="114"/>
    <col min="15105" max="15105" width="6" style="114" customWidth="1"/>
    <col min="15106" max="15106" width="21.140625" style="114" customWidth="1"/>
    <col min="15107" max="15107" width="15.28515625" style="114" customWidth="1"/>
    <col min="15108" max="15108" width="15.42578125" style="114" bestFit="1" customWidth="1"/>
    <col min="15109" max="15109" width="14.42578125" style="114" customWidth="1"/>
    <col min="15110" max="15112" width="11.42578125" style="114" customWidth="1"/>
    <col min="15113" max="15113" width="13.140625" style="114" customWidth="1"/>
    <col min="15114" max="15114" width="12.140625" style="114" customWidth="1"/>
    <col min="15115" max="15115" width="12.5703125" style="114" customWidth="1"/>
    <col min="15116" max="15116" width="11.42578125" style="114"/>
    <col min="15117" max="15117" width="13" style="114" customWidth="1"/>
    <col min="15118" max="15125" width="11.42578125" style="114"/>
    <col min="15126" max="15126" width="54.7109375" style="114" bestFit="1" customWidth="1"/>
    <col min="15127" max="15127" width="19" style="114" bestFit="1" customWidth="1"/>
    <col min="15128" max="15360" width="11.42578125" style="114"/>
    <col min="15361" max="15361" width="6" style="114" customWidth="1"/>
    <col min="15362" max="15362" width="21.140625" style="114" customWidth="1"/>
    <col min="15363" max="15363" width="15.28515625" style="114" customWidth="1"/>
    <col min="15364" max="15364" width="15.42578125" style="114" bestFit="1" customWidth="1"/>
    <col min="15365" max="15365" width="14.42578125" style="114" customWidth="1"/>
    <col min="15366" max="15368" width="11.42578125" style="114" customWidth="1"/>
    <col min="15369" max="15369" width="13.140625" style="114" customWidth="1"/>
    <col min="15370" max="15370" width="12.140625" style="114" customWidth="1"/>
    <col min="15371" max="15371" width="12.5703125" style="114" customWidth="1"/>
    <col min="15372" max="15372" width="11.42578125" style="114"/>
    <col min="15373" max="15373" width="13" style="114" customWidth="1"/>
    <col min="15374" max="15381" width="11.42578125" style="114"/>
    <col min="15382" max="15382" width="54.7109375" style="114" bestFit="1" customWidth="1"/>
    <col min="15383" max="15383" width="19" style="114" bestFit="1" customWidth="1"/>
    <col min="15384" max="15616" width="11.42578125" style="114"/>
    <col min="15617" max="15617" width="6" style="114" customWidth="1"/>
    <col min="15618" max="15618" width="21.140625" style="114" customWidth="1"/>
    <col min="15619" max="15619" width="15.28515625" style="114" customWidth="1"/>
    <col min="15620" max="15620" width="15.42578125" style="114" bestFit="1" customWidth="1"/>
    <col min="15621" max="15621" width="14.42578125" style="114" customWidth="1"/>
    <col min="15622" max="15624" width="11.42578125" style="114" customWidth="1"/>
    <col min="15625" max="15625" width="13.140625" style="114" customWidth="1"/>
    <col min="15626" max="15626" width="12.140625" style="114" customWidth="1"/>
    <col min="15627" max="15627" width="12.5703125" style="114" customWidth="1"/>
    <col min="15628" max="15628" width="11.42578125" style="114"/>
    <col min="15629" max="15629" width="13" style="114" customWidth="1"/>
    <col min="15630" max="15637" width="11.42578125" style="114"/>
    <col min="15638" max="15638" width="54.7109375" style="114" bestFit="1" customWidth="1"/>
    <col min="15639" max="15639" width="19" style="114" bestFit="1" customWidth="1"/>
    <col min="15640" max="15872" width="11.42578125" style="114"/>
    <col min="15873" max="15873" width="6" style="114" customWidth="1"/>
    <col min="15874" max="15874" width="21.140625" style="114" customWidth="1"/>
    <col min="15875" max="15875" width="15.28515625" style="114" customWidth="1"/>
    <col min="15876" max="15876" width="15.42578125" style="114" bestFit="1" customWidth="1"/>
    <col min="15877" max="15877" width="14.42578125" style="114" customWidth="1"/>
    <col min="15878" max="15880" width="11.42578125" style="114" customWidth="1"/>
    <col min="15881" max="15881" width="13.140625" style="114" customWidth="1"/>
    <col min="15882" max="15882" width="12.140625" style="114" customWidth="1"/>
    <col min="15883" max="15883" width="12.5703125" style="114" customWidth="1"/>
    <col min="15884" max="15884" width="11.42578125" style="114"/>
    <col min="15885" max="15885" width="13" style="114" customWidth="1"/>
    <col min="15886" max="15893" width="11.42578125" style="114"/>
    <col min="15894" max="15894" width="54.7109375" style="114" bestFit="1" customWidth="1"/>
    <col min="15895" max="15895" width="19" style="114" bestFit="1" customWidth="1"/>
    <col min="15896" max="16128" width="11.42578125" style="114"/>
    <col min="16129" max="16129" width="6" style="114" customWidth="1"/>
    <col min="16130" max="16130" width="21.140625" style="114" customWidth="1"/>
    <col min="16131" max="16131" width="15.28515625" style="114" customWidth="1"/>
    <col min="16132" max="16132" width="15.42578125" style="114" bestFit="1" customWidth="1"/>
    <col min="16133" max="16133" width="14.42578125" style="114" customWidth="1"/>
    <col min="16134" max="16136" width="11.42578125" style="114" customWidth="1"/>
    <col min="16137" max="16137" width="13.140625" style="114" customWidth="1"/>
    <col min="16138" max="16138" width="12.140625" style="114" customWidth="1"/>
    <col min="16139" max="16139" width="12.5703125" style="114" customWidth="1"/>
    <col min="16140" max="16140" width="11.42578125" style="114"/>
    <col min="16141" max="16141" width="13" style="114" customWidth="1"/>
    <col min="16142" max="16149" width="11.42578125" style="114"/>
    <col min="16150" max="16150" width="54.7109375" style="114" bestFit="1" customWidth="1"/>
    <col min="16151" max="16151" width="19" style="114" bestFit="1" customWidth="1"/>
    <col min="16152" max="16384" width="11.42578125" style="114"/>
  </cols>
  <sheetData>
    <row r="1" spans="1:24" s="112" customFormat="1" x14ac:dyDescent="0.2">
      <c r="A1" s="110"/>
      <c r="B1" s="111" t="s">
        <v>1564</v>
      </c>
      <c r="W1" s="110"/>
      <c r="X1" s="110"/>
    </row>
    <row r="2" spans="1:24" ht="13.5" thickBot="1" x14ac:dyDescent="0.25"/>
    <row r="3" spans="1:24" ht="13.5" thickBot="1" x14ac:dyDescent="0.25">
      <c r="B3" s="115" t="s">
        <v>1565</v>
      </c>
      <c r="C3" s="558" t="str">
        <f>D.Overview!C3</f>
        <v>HSBC SFH ( France )</v>
      </c>
      <c r="D3" s="559"/>
      <c r="E3" s="560"/>
    </row>
    <row r="4" spans="1:24" ht="13.5" thickBot="1" x14ac:dyDescent="0.25">
      <c r="B4" s="115" t="s">
        <v>1567</v>
      </c>
      <c r="C4" s="116">
        <f>D.Overview!C4</f>
        <v>42643</v>
      </c>
    </row>
    <row r="6" spans="1:24" s="111" customFormat="1" x14ac:dyDescent="0.2">
      <c r="A6" s="119">
        <v>4</v>
      </c>
      <c r="B6" s="111" t="s">
        <v>1694</v>
      </c>
      <c r="W6" s="119"/>
      <c r="X6" s="119"/>
    </row>
    <row r="7" spans="1:24" s="180" customFormat="1" x14ac:dyDescent="0.2">
      <c r="A7" s="164"/>
      <c r="B7" s="147"/>
      <c r="C7" s="147"/>
      <c r="W7" s="164"/>
      <c r="X7" s="164"/>
    </row>
    <row r="8" spans="1:24" s="180" customFormat="1" x14ac:dyDescent="0.2">
      <c r="A8" s="164"/>
      <c r="B8" s="147"/>
      <c r="C8" s="147"/>
      <c r="W8" s="164"/>
      <c r="X8" s="164"/>
    </row>
    <row r="9" spans="1:24" s="180" customFormat="1" x14ac:dyDescent="0.2">
      <c r="A9" s="164" t="s">
        <v>1695</v>
      </c>
      <c r="B9" s="213" t="s">
        <v>1696</v>
      </c>
      <c r="C9" s="147"/>
      <c r="W9" s="164"/>
      <c r="X9" s="164"/>
    </row>
    <row r="10" spans="1:24" s="180" customFormat="1" ht="13.5" thickBot="1" x14ac:dyDescent="0.25">
      <c r="A10" s="164"/>
      <c r="B10" s="147"/>
      <c r="C10" s="147"/>
      <c r="W10" s="164"/>
      <c r="X10" s="164"/>
    </row>
    <row r="11" spans="1:24" s="180" customFormat="1" ht="28.5" customHeight="1" thickBot="1" x14ac:dyDescent="0.25">
      <c r="A11" s="164"/>
      <c r="C11" s="340" t="s">
        <v>1697</v>
      </c>
      <c r="W11" s="164"/>
      <c r="X11" s="164"/>
    </row>
    <row r="12" spans="1:24" s="180" customFormat="1" ht="13.5" thickBot="1" x14ac:dyDescent="0.25">
      <c r="A12" s="164"/>
      <c r="B12" s="341" t="s">
        <v>1698</v>
      </c>
      <c r="C12" s="342">
        <v>1</v>
      </c>
      <c r="W12" s="164"/>
      <c r="X12" s="164"/>
    </row>
    <row r="13" spans="1:24" s="180" customFormat="1" x14ac:dyDescent="0.2">
      <c r="A13" s="164"/>
      <c r="B13" s="319" t="s">
        <v>1699</v>
      </c>
      <c r="C13" s="343"/>
      <c r="W13" s="164"/>
      <c r="X13" s="164"/>
    </row>
    <row r="14" spans="1:24" s="180" customFormat="1" x14ac:dyDescent="0.2">
      <c r="A14" s="164"/>
      <c r="B14" s="344" t="s">
        <v>1700</v>
      </c>
      <c r="C14" s="345">
        <v>0</v>
      </c>
      <c r="W14" s="164"/>
      <c r="X14" s="164"/>
    </row>
    <row r="15" spans="1:24" s="180" customFormat="1" x14ac:dyDescent="0.2">
      <c r="A15" s="164"/>
      <c r="B15" s="344" t="s">
        <v>1701</v>
      </c>
      <c r="C15" s="345">
        <v>0</v>
      </c>
      <c r="W15" s="164"/>
      <c r="X15" s="164"/>
    </row>
    <row r="16" spans="1:24" s="180" customFormat="1" x14ac:dyDescent="0.2">
      <c r="A16" s="164"/>
      <c r="B16" s="344" t="s">
        <v>1702</v>
      </c>
      <c r="C16" s="345">
        <v>0</v>
      </c>
      <c r="W16" s="164"/>
      <c r="X16" s="164"/>
    </row>
    <row r="17" spans="1:24" s="180" customFormat="1" x14ac:dyDescent="0.2">
      <c r="A17" s="164"/>
      <c r="B17" s="344" t="s">
        <v>1703</v>
      </c>
      <c r="C17" s="345">
        <v>0</v>
      </c>
      <c r="W17" s="164"/>
      <c r="X17" s="164"/>
    </row>
    <row r="18" spans="1:24" s="180" customFormat="1" ht="13.5" thickBot="1" x14ac:dyDescent="0.25">
      <c r="A18" s="164"/>
      <c r="B18" s="346" t="s">
        <v>1704</v>
      </c>
      <c r="C18" s="347">
        <v>0</v>
      </c>
      <c r="W18" s="164"/>
      <c r="X18" s="164"/>
    </row>
    <row r="19" spans="1:24" s="180" customFormat="1" x14ac:dyDescent="0.2">
      <c r="A19" s="164"/>
      <c r="B19" s="147"/>
      <c r="C19" s="147"/>
      <c r="W19" s="164"/>
      <c r="X19" s="164"/>
    </row>
    <row r="20" spans="1:24" s="180" customFormat="1" x14ac:dyDescent="0.2">
      <c r="A20" s="164"/>
      <c r="B20" s="147"/>
      <c r="C20" s="147"/>
      <c r="W20" s="164"/>
      <c r="X20" s="164"/>
    </row>
    <row r="21" spans="1:24" x14ac:dyDescent="0.2">
      <c r="A21" s="164" t="s">
        <v>1705</v>
      </c>
      <c r="B21" s="213" t="s">
        <v>1706</v>
      </c>
      <c r="C21" s="166"/>
    </row>
    <row r="22" spans="1:24" ht="13.5" thickBot="1" x14ac:dyDescent="0.25">
      <c r="A22" s="164"/>
      <c r="B22" s="348"/>
      <c r="C22" s="166"/>
    </row>
    <row r="23" spans="1:24" ht="13.5" thickBot="1" x14ac:dyDescent="0.25">
      <c r="A23" s="164"/>
      <c r="B23" s="134" t="s">
        <v>1707</v>
      </c>
      <c r="C23" s="135" t="s">
        <v>0</v>
      </c>
      <c r="D23" s="151" t="s">
        <v>1708</v>
      </c>
      <c r="E23" s="131"/>
      <c r="F23" s="349"/>
      <c r="G23" s="131"/>
      <c r="H23" s="350"/>
      <c r="I23" s="351"/>
      <c r="J23" s="265"/>
    </row>
    <row r="24" spans="1:24" ht="13.5" thickBot="1" x14ac:dyDescent="0.25">
      <c r="A24" s="164"/>
      <c r="B24" s="352" t="s">
        <v>1709</v>
      </c>
      <c r="C24" s="353" t="s">
        <v>568</v>
      </c>
      <c r="D24" s="354">
        <v>0</v>
      </c>
      <c r="E24" s="349"/>
      <c r="F24" s="129"/>
      <c r="G24" s="349"/>
      <c r="H24" s="137"/>
      <c r="I24" s="137"/>
      <c r="J24" s="137"/>
    </row>
    <row r="25" spans="1:24" x14ac:dyDescent="0.2">
      <c r="A25" s="164"/>
      <c r="B25" s="131"/>
      <c r="C25" s="131"/>
    </row>
    <row r="26" spans="1:24" x14ac:dyDescent="0.2">
      <c r="A26" s="164"/>
      <c r="B26" s="131"/>
      <c r="C26" s="131"/>
    </row>
    <row r="27" spans="1:24" s="180" customFormat="1" x14ac:dyDescent="0.2">
      <c r="A27" s="164" t="s">
        <v>1710</v>
      </c>
      <c r="B27" s="213" t="s">
        <v>1711</v>
      </c>
      <c r="C27" s="147"/>
      <c r="W27" s="164"/>
      <c r="X27" s="164"/>
    </row>
    <row r="28" spans="1:24" ht="13.5" thickBot="1" x14ac:dyDescent="0.25">
      <c r="A28" s="164"/>
      <c r="B28" s="131"/>
      <c r="C28" s="131"/>
      <c r="D28" s="355"/>
    </row>
    <row r="29" spans="1:24" ht="13.5" thickBot="1" x14ac:dyDescent="0.25">
      <c r="A29" s="164"/>
      <c r="B29" s="356" t="s">
        <v>1712</v>
      </c>
      <c r="C29" s="201"/>
      <c r="D29" s="151" t="s">
        <v>1708</v>
      </c>
      <c r="E29" s="285"/>
    </row>
    <row r="30" spans="1:24" x14ac:dyDescent="0.2">
      <c r="A30" s="164"/>
      <c r="B30" s="173" t="s">
        <v>1713</v>
      </c>
      <c r="C30" s="174"/>
      <c r="D30" s="357">
        <v>7.5947699537980817E-3</v>
      </c>
    </row>
    <row r="31" spans="1:24" x14ac:dyDescent="0.2">
      <c r="A31" s="164"/>
      <c r="B31" s="122" t="s">
        <v>1714</v>
      </c>
      <c r="C31" s="123"/>
      <c r="D31" s="358">
        <v>4.8369184404733138E-2</v>
      </c>
    </row>
    <row r="32" spans="1:24" x14ac:dyDescent="0.2">
      <c r="A32" s="164"/>
      <c r="B32" s="122" t="s">
        <v>1715</v>
      </c>
      <c r="C32" s="123"/>
      <c r="D32" s="358">
        <v>3.9524864318781303E-3</v>
      </c>
    </row>
    <row r="33" spans="1:5" x14ac:dyDescent="0.2">
      <c r="A33" s="164"/>
      <c r="B33" s="122" t="s">
        <v>1716</v>
      </c>
      <c r="C33" s="123"/>
      <c r="D33" s="358">
        <v>7.3053542931613112E-3</v>
      </c>
    </row>
    <row r="34" spans="1:5" x14ac:dyDescent="0.2">
      <c r="A34" s="164"/>
      <c r="B34" s="122" t="s">
        <v>1717</v>
      </c>
      <c r="C34" s="123"/>
      <c r="D34" s="358">
        <v>5.8521191258307714E-3</v>
      </c>
    </row>
    <row r="35" spans="1:5" x14ac:dyDescent="0.2">
      <c r="A35" s="164"/>
      <c r="B35" s="122" t="s">
        <v>1718</v>
      </c>
      <c r="C35" s="123"/>
      <c r="D35" s="358">
        <v>1.3113199672813779E-2</v>
      </c>
    </row>
    <row r="36" spans="1:5" x14ac:dyDescent="0.2">
      <c r="A36" s="164"/>
      <c r="B36" s="122" t="s">
        <v>1719</v>
      </c>
      <c r="C36" s="123"/>
      <c r="D36" s="358">
        <v>1.6251350465956327E-2</v>
      </c>
    </row>
    <row r="37" spans="1:5" x14ac:dyDescent="0.2">
      <c r="A37" s="164"/>
      <c r="B37" s="122" t="s">
        <v>1720</v>
      </c>
      <c r="C37" s="123"/>
      <c r="D37" s="358">
        <v>2.4687746924928534E-3</v>
      </c>
    </row>
    <row r="38" spans="1:5" x14ac:dyDescent="0.2">
      <c r="A38" s="164"/>
      <c r="B38" s="122" t="s">
        <v>1721</v>
      </c>
      <c r="C38" s="123"/>
      <c r="D38" s="358">
        <v>2.2466953157236568E-3</v>
      </c>
      <c r="E38" s="359" t="s">
        <v>1722</v>
      </c>
    </row>
    <row r="39" spans="1:5" x14ac:dyDescent="0.2">
      <c r="A39" s="164"/>
      <c r="B39" s="122" t="s">
        <v>1723</v>
      </c>
      <c r="C39" s="123"/>
      <c r="D39" s="358">
        <v>0</v>
      </c>
    </row>
    <row r="40" spans="1:5" x14ac:dyDescent="0.2">
      <c r="A40" s="164"/>
      <c r="B40" s="122" t="s">
        <v>1724</v>
      </c>
      <c r="C40" s="123"/>
      <c r="D40" s="358">
        <v>3.0106654944106444E-3</v>
      </c>
      <c r="E40" s="359" t="s">
        <v>1722</v>
      </c>
    </row>
    <row r="41" spans="1:5" x14ac:dyDescent="0.2">
      <c r="A41" s="164"/>
      <c r="B41" s="122" t="s">
        <v>1725</v>
      </c>
      <c r="C41" s="123"/>
      <c r="D41" s="358">
        <v>1.6139429606497831E-2</v>
      </c>
    </row>
    <row r="42" spans="1:5" x14ac:dyDescent="0.2">
      <c r="A42" s="164"/>
      <c r="B42" s="122" t="s">
        <v>1726</v>
      </c>
      <c r="C42" s="123"/>
      <c r="D42" s="358">
        <v>0.53648013083645263</v>
      </c>
    </row>
    <row r="43" spans="1:5" x14ac:dyDescent="0.2">
      <c r="A43" s="164"/>
      <c r="B43" s="122" t="s">
        <v>1727</v>
      </c>
      <c r="C43" s="123"/>
      <c r="D43" s="358">
        <v>1.302538252102658E-2</v>
      </c>
    </row>
    <row r="44" spans="1:5" x14ac:dyDescent="0.2">
      <c r="A44" s="164"/>
      <c r="B44" s="122" t="s">
        <v>1728</v>
      </c>
      <c r="C44" s="123"/>
      <c r="D44" s="358">
        <v>1.6664304481900916E-3</v>
      </c>
    </row>
    <row r="45" spans="1:5" x14ac:dyDescent="0.2">
      <c r="A45" s="164"/>
      <c r="B45" s="122" t="s">
        <v>1729</v>
      </c>
      <c r="C45" s="123"/>
      <c r="D45" s="358">
        <v>9.739278284019456E-3</v>
      </c>
    </row>
    <row r="46" spans="1:5" x14ac:dyDescent="0.2">
      <c r="A46" s="164"/>
      <c r="B46" s="122" t="s">
        <v>1730</v>
      </c>
      <c r="C46" s="123"/>
      <c r="D46" s="358">
        <v>2.2176503417941234E-2</v>
      </c>
    </row>
    <row r="47" spans="1:5" x14ac:dyDescent="0.2">
      <c r="A47" s="164"/>
      <c r="B47" s="122" t="s">
        <v>1731</v>
      </c>
      <c r="C47" s="123"/>
      <c r="D47" s="358">
        <v>4.4185131655832988E-2</v>
      </c>
    </row>
    <row r="48" spans="1:5" x14ac:dyDescent="0.2">
      <c r="A48" s="164"/>
      <c r="B48" s="122" t="s">
        <v>1732</v>
      </c>
      <c r="C48" s="123"/>
      <c r="D48" s="358">
        <v>1.9589739328738358E-2</v>
      </c>
    </row>
    <row r="49" spans="1:24" x14ac:dyDescent="0.2">
      <c r="A49" s="164"/>
      <c r="B49" s="122" t="s">
        <v>1733</v>
      </c>
      <c r="C49" s="123"/>
      <c r="D49" s="358">
        <v>1.5492739829036347E-2</v>
      </c>
    </row>
    <row r="50" spans="1:24" x14ac:dyDescent="0.2">
      <c r="A50" s="164"/>
      <c r="B50" s="122" t="s">
        <v>1734</v>
      </c>
      <c r="C50" s="123"/>
      <c r="D50" s="358">
        <v>1.3473576459010117E-2</v>
      </c>
    </row>
    <row r="51" spans="1:24" x14ac:dyDescent="0.2">
      <c r="A51" s="164"/>
      <c r="B51" s="122" t="s">
        <v>1735</v>
      </c>
      <c r="C51" s="123"/>
      <c r="D51" s="358">
        <v>0.11399925110916978</v>
      </c>
    </row>
    <row r="52" spans="1:24" x14ac:dyDescent="0.2">
      <c r="A52" s="164"/>
      <c r="B52" s="122" t="s">
        <v>1736</v>
      </c>
      <c r="C52" s="123"/>
      <c r="D52" s="358">
        <v>8.3867806653285915E-2</v>
      </c>
    </row>
    <row r="53" spans="1:24" x14ac:dyDescent="0.2">
      <c r="A53" s="164"/>
      <c r="B53" s="231"/>
      <c r="C53" s="232"/>
      <c r="D53" s="360">
        <v>0</v>
      </c>
    </row>
    <row r="54" spans="1:24" x14ac:dyDescent="0.2">
      <c r="A54" s="164"/>
      <c r="B54" s="231" t="s">
        <v>1619</v>
      </c>
      <c r="C54" s="232"/>
      <c r="D54" s="358">
        <v>0</v>
      </c>
    </row>
    <row r="55" spans="1:24" ht="13.5" thickBot="1" x14ac:dyDescent="0.25">
      <c r="A55" s="164"/>
      <c r="B55" s="167" t="s">
        <v>1737</v>
      </c>
      <c r="C55" s="168"/>
      <c r="D55" s="361">
        <v>0</v>
      </c>
    </row>
    <row r="56" spans="1:24" x14ac:dyDescent="0.2">
      <c r="A56" s="164"/>
      <c r="B56" s="131"/>
      <c r="C56" s="131"/>
    </row>
    <row r="57" spans="1:24" x14ac:dyDescent="0.2">
      <c r="A57" s="164"/>
    </row>
    <row r="58" spans="1:24" s="166" customFormat="1" x14ac:dyDescent="0.2">
      <c r="A58" s="164" t="s">
        <v>1738</v>
      </c>
      <c r="B58" s="165" t="s">
        <v>1739</v>
      </c>
      <c r="W58" s="362"/>
      <c r="X58" s="362"/>
    </row>
    <row r="59" spans="1:24" s="166" customFormat="1" ht="13.5" thickBot="1" x14ac:dyDescent="0.25">
      <c r="A59" s="164"/>
      <c r="B59" s="165"/>
      <c r="W59" s="362"/>
      <c r="X59" s="362"/>
    </row>
    <row r="60" spans="1:24" s="166" customFormat="1" ht="13.5" thickBot="1" x14ac:dyDescent="0.25">
      <c r="A60" s="164"/>
      <c r="B60" s="574" t="s">
        <v>1740</v>
      </c>
      <c r="C60" s="575"/>
      <c r="D60" s="364">
        <v>0.60956243400464616</v>
      </c>
      <c r="E60" s="285"/>
      <c r="W60" s="362"/>
      <c r="X60" s="362"/>
    </row>
    <row r="61" spans="1:24" ht="13.5" thickBot="1" x14ac:dyDescent="0.25">
      <c r="A61" s="164"/>
      <c r="B61" s="272"/>
      <c r="C61" s="272"/>
      <c r="D61" s="272"/>
      <c r="E61" s="576"/>
      <c r="F61" s="576"/>
      <c r="G61" s="166"/>
      <c r="H61" s="166"/>
    </row>
    <row r="62" spans="1:24" ht="13.5" thickBot="1" x14ac:dyDescent="0.25">
      <c r="A62" s="164"/>
      <c r="B62" s="200"/>
      <c r="C62" s="203" t="s">
        <v>1741</v>
      </c>
      <c r="D62" s="136" t="s">
        <v>1708</v>
      </c>
      <c r="E62" s="349"/>
      <c r="F62" s="349"/>
      <c r="G62" s="166"/>
      <c r="H62" s="166"/>
      <c r="J62" s="113"/>
    </row>
    <row r="63" spans="1:24" x14ac:dyDescent="0.2">
      <c r="A63" s="164"/>
      <c r="B63" s="365" t="s">
        <v>1742</v>
      </c>
      <c r="C63" s="275" t="s">
        <v>1743</v>
      </c>
      <c r="D63" s="357">
        <v>0.16133045023517872</v>
      </c>
      <c r="E63" s="129"/>
      <c r="F63" s="129"/>
      <c r="G63" s="366"/>
      <c r="H63" s="366"/>
    </row>
    <row r="64" spans="1:24" x14ac:dyDescent="0.2">
      <c r="A64" s="164"/>
      <c r="B64" s="311"/>
      <c r="C64" s="191" t="s">
        <v>1744</v>
      </c>
      <c r="D64" s="358">
        <v>0.12364609393279931</v>
      </c>
      <c r="E64" s="129"/>
      <c r="F64" s="129"/>
      <c r="G64" s="366"/>
      <c r="H64" s="366"/>
    </row>
    <row r="65" spans="1:24" x14ac:dyDescent="0.2">
      <c r="A65" s="164"/>
      <c r="B65" s="311"/>
      <c r="C65" s="191" t="s">
        <v>1745</v>
      </c>
      <c r="D65" s="358">
        <v>0.16238298762347939</v>
      </c>
      <c r="E65" s="129"/>
      <c r="F65" s="129"/>
      <c r="G65" s="366"/>
      <c r="H65" s="366"/>
    </row>
    <row r="66" spans="1:24" x14ac:dyDescent="0.2">
      <c r="A66" s="164"/>
      <c r="B66" s="311"/>
      <c r="C66" s="191" t="s">
        <v>1746</v>
      </c>
      <c r="D66" s="358">
        <v>0.17723403998720869</v>
      </c>
      <c r="E66" s="129"/>
      <c r="F66" s="129"/>
      <c r="G66" s="366"/>
      <c r="H66" s="366"/>
    </row>
    <row r="67" spans="1:24" x14ac:dyDescent="0.2">
      <c r="A67" s="164"/>
      <c r="B67" s="311"/>
      <c r="C67" s="191" t="s">
        <v>1747</v>
      </c>
      <c r="D67" s="358">
        <v>0.19431689143266775</v>
      </c>
      <c r="E67" s="129"/>
      <c r="F67" s="129"/>
      <c r="G67" s="366"/>
      <c r="H67" s="366"/>
    </row>
    <row r="68" spans="1:24" x14ac:dyDescent="0.2">
      <c r="A68" s="164"/>
      <c r="B68" s="311"/>
      <c r="C68" s="191" t="s">
        <v>1748</v>
      </c>
      <c r="D68" s="358">
        <v>0.10040032915727665</v>
      </c>
      <c r="E68" s="129"/>
      <c r="F68" s="129"/>
      <c r="G68" s="366"/>
      <c r="H68" s="366"/>
    </row>
    <row r="69" spans="1:24" x14ac:dyDescent="0.2">
      <c r="A69" s="164"/>
      <c r="B69" s="311"/>
      <c r="C69" s="191" t="s">
        <v>1749</v>
      </c>
      <c r="D69" s="358">
        <v>7.1538080342220339E-2</v>
      </c>
      <c r="E69" s="129"/>
      <c r="F69" s="129"/>
      <c r="G69" s="366"/>
      <c r="H69" s="366"/>
      <c r="O69" s="367"/>
    </row>
    <row r="70" spans="1:24" x14ac:dyDescent="0.2">
      <c r="A70" s="164"/>
      <c r="B70" s="311"/>
      <c r="C70" s="191" t="s">
        <v>1750</v>
      </c>
      <c r="D70" s="358">
        <v>7.2969665509824283E-3</v>
      </c>
      <c r="E70" s="129"/>
      <c r="F70" s="129"/>
      <c r="G70" s="366"/>
      <c r="H70" s="366"/>
    </row>
    <row r="71" spans="1:24" x14ac:dyDescent="0.2">
      <c r="A71" s="164"/>
      <c r="B71" s="311"/>
      <c r="C71" s="191" t="s">
        <v>1751</v>
      </c>
      <c r="D71" s="358">
        <v>1.4571810319610494E-3</v>
      </c>
      <c r="E71" s="129"/>
      <c r="F71" s="129"/>
      <c r="G71" s="366"/>
      <c r="H71" s="366"/>
    </row>
    <row r="72" spans="1:24" x14ac:dyDescent="0.2">
      <c r="A72" s="164"/>
      <c r="B72" s="311"/>
      <c r="C72" s="191" t="s">
        <v>1752</v>
      </c>
      <c r="D72" s="358">
        <v>2.0233239843516767E-4</v>
      </c>
      <c r="E72" s="129"/>
      <c r="F72" s="129"/>
      <c r="G72" s="366"/>
      <c r="H72" s="366"/>
    </row>
    <row r="73" spans="1:24" x14ac:dyDescent="0.2">
      <c r="A73" s="164"/>
      <c r="B73" s="311"/>
      <c r="C73" s="191" t="s">
        <v>1753</v>
      </c>
      <c r="D73" s="358">
        <v>1.8625237902155406E-4</v>
      </c>
      <c r="E73" s="129"/>
      <c r="F73" s="129"/>
      <c r="G73" s="366"/>
      <c r="H73" s="366"/>
    </row>
    <row r="74" spans="1:24" x14ac:dyDescent="0.2">
      <c r="A74" s="164"/>
      <c r="B74" s="311"/>
      <c r="C74" s="191" t="s">
        <v>1754</v>
      </c>
      <c r="D74" s="358">
        <v>8.3949287689444071E-6</v>
      </c>
      <c r="E74" s="129"/>
      <c r="F74" s="129"/>
      <c r="G74" s="366"/>
      <c r="H74" s="366"/>
    </row>
    <row r="75" spans="1:24" ht="13.5" thickBot="1" x14ac:dyDescent="0.25">
      <c r="A75" s="164"/>
      <c r="B75" s="346"/>
      <c r="C75" s="368" t="s">
        <v>1755</v>
      </c>
      <c r="D75" s="361">
        <v>0</v>
      </c>
      <c r="E75" s="129"/>
      <c r="F75" s="129"/>
      <c r="G75" s="366"/>
      <c r="H75" s="366"/>
    </row>
    <row r="76" spans="1:24" x14ac:dyDescent="0.2">
      <c r="A76" s="164"/>
      <c r="G76" s="369"/>
      <c r="H76" s="369"/>
    </row>
    <row r="77" spans="1:24" x14ac:dyDescent="0.2">
      <c r="A77" s="164"/>
      <c r="G77" s="369"/>
      <c r="H77" s="369"/>
    </row>
    <row r="78" spans="1:24" s="166" customFormat="1" x14ac:dyDescent="0.2">
      <c r="A78" s="164" t="s">
        <v>1756</v>
      </c>
      <c r="B78" s="165" t="s">
        <v>1757</v>
      </c>
      <c r="G78" s="370"/>
      <c r="H78" s="370"/>
      <c r="W78" s="362"/>
      <c r="X78" s="362"/>
    </row>
    <row r="79" spans="1:24" s="166" customFormat="1" ht="13.5" thickBot="1" x14ac:dyDescent="0.25">
      <c r="A79" s="164"/>
      <c r="B79" s="165"/>
      <c r="G79" s="370"/>
      <c r="H79" s="370"/>
      <c r="W79" s="362"/>
      <c r="X79" s="362"/>
    </row>
    <row r="80" spans="1:24" s="166" customFormat="1" ht="13.5" thickBot="1" x14ac:dyDescent="0.25">
      <c r="A80" s="164"/>
      <c r="B80" s="577" t="s">
        <v>1758</v>
      </c>
      <c r="C80" s="578"/>
      <c r="D80" s="371">
        <v>0.60692900605543132</v>
      </c>
      <c r="E80" s="285"/>
      <c r="G80" s="370"/>
      <c r="H80" s="370"/>
      <c r="W80" s="362"/>
      <c r="X80" s="362"/>
    </row>
    <row r="81" spans="1:24" s="166" customFormat="1" ht="13.5" thickBot="1" x14ac:dyDescent="0.25">
      <c r="A81" s="164"/>
      <c r="B81" s="165"/>
      <c r="G81" s="370"/>
      <c r="H81" s="370"/>
      <c r="W81" s="362"/>
      <c r="X81" s="362"/>
    </row>
    <row r="82" spans="1:24" ht="13.5" thickBot="1" x14ac:dyDescent="0.25">
      <c r="A82" s="164"/>
      <c r="B82" s="200"/>
      <c r="C82" s="203" t="s">
        <v>1741</v>
      </c>
      <c r="D82" s="136" t="s">
        <v>1708</v>
      </c>
      <c r="E82" s="349"/>
      <c r="F82" s="349"/>
      <c r="G82" s="351"/>
      <c r="H82" s="113"/>
    </row>
    <row r="83" spans="1:24" x14ac:dyDescent="0.2">
      <c r="A83" s="164"/>
      <c r="B83" s="319" t="s">
        <v>1742</v>
      </c>
      <c r="C83" s="230" t="s">
        <v>1743</v>
      </c>
      <c r="D83" s="372">
        <v>0.17728404387429292</v>
      </c>
      <c r="E83" s="129"/>
      <c r="F83" s="129"/>
      <c r="G83" s="137"/>
    </row>
    <row r="84" spans="1:24" x14ac:dyDescent="0.2">
      <c r="A84" s="164"/>
      <c r="B84" s="365"/>
      <c r="C84" s="275" t="s">
        <v>1744</v>
      </c>
      <c r="D84" s="372">
        <v>0.12268285598684085</v>
      </c>
      <c r="E84" s="129"/>
      <c r="F84" s="129"/>
      <c r="G84" s="137"/>
    </row>
    <row r="85" spans="1:24" x14ac:dyDescent="0.2">
      <c r="A85" s="164"/>
      <c r="B85" s="311"/>
      <c r="C85" s="191" t="s">
        <v>1745</v>
      </c>
      <c r="D85" s="372">
        <v>0.1531832448317518</v>
      </c>
      <c r="E85" s="129"/>
      <c r="F85" s="129"/>
      <c r="G85" s="137"/>
    </row>
    <row r="86" spans="1:24" x14ac:dyDescent="0.2">
      <c r="A86" s="164"/>
      <c r="B86" s="311"/>
      <c r="C86" s="191" t="s">
        <v>1746</v>
      </c>
      <c r="D86" s="372">
        <v>0.16504546632209519</v>
      </c>
      <c r="E86" s="129"/>
      <c r="F86" s="129"/>
      <c r="G86" s="137"/>
    </row>
    <row r="87" spans="1:24" x14ac:dyDescent="0.2">
      <c r="A87" s="164"/>
      <c r="B87" s="311"/>
      <c r="C87" s="191" t="s">
        <v>1747</v>
      </c>
      <c r="D87" s="372">
        <v>0.17814261761205633</v>
      </c>
      <c r="E87" s="129"/>
      <c r="F87" s="129"/>
      <c r="G87" s="137"/>
    </row>
    <row r="88" spans="1:24" x14ac:dyDescent="0.2">
      <c r="A88" s="164"/>
      <c r="B88" s="311"/>
      <c r="C88" s="191" t="s">
        <v>1748</v>
      </c>
      <c r="D88" s="372">
        <v>0.10150578629228685</v>
      </c>
      <c r="E88" s="129"/>
      <c r="F88" s="129"/>
      <c r="G88" s="137"/>
    </row>
    <row r="89" spans="1:24" x14ac:dyDescent="0.2">
      <c r="A89" s="164"/>
      <c r="B89" s="311"/>
      <c r="C89" s="191" t="s">
        <v>1749</v>
      </c>
      <c r="D89" s="372">
        <v>9.3078162845688456E-2</v>
      </c>
      <c r="E89" s="129"/>
      <c r="F89" s="129"/>
      <c r="G89" s="137"/>
      <c r="O89" s="367"/>
    </row>
    <row r="90" spans="1:24" x14ac:dyDescent="0.2">
      <c r="A90" s="164"/>
      <c r="B90" s="311"/>
      <c r="C90" s="191" t="s">
        <v>1750</v>
      </c>
      <c r="D90" s="372">
        <v>9.077822234987579E-3</v>
      </c>
      <c r="E90" s="129"/>
      <c r="F90" s="129"/>
      <c r="G90" s="137"/>
    </row>
    <row r="91" spans="1:24" x14ac:dyDescent="0.2">
      <c r="A91" s="164"/>
      <c r="B91" s="311"/>
      <c r="C91" s="191" t="s">
        <v>1751</v>
      </c>
      <c r="D91" s="372">
        <v>0</v>
      </c>
      <c r="E91" s="129"/>
      <c r="F91" s="129"/>
      <c r="G91" s="137"/>
    </row>
    <row r="92" spans="1:24" x14ac:dyDescent="0.2">
      <c r="A92" s="164"/>
      <c r="B92" s="311"/>
      <c r="C92" s="191" t="s">
        <v>1752</v>
      </c>
      <c r="D92" s="372">
        <v>0</v>
      </c>
      <c r="E92" s="129"/>
      <c r="F92" s="129"/>
      <c r="G92" s="137"/>
    </row>
    <row r="93" spans="1:24" x14ac:dyDescent="0.2">
      <c r="A93" s="164"/>
      <c r="B93" s="311"/>
      <c r="C93" s="191" t="s">
        <v>1753</v>
      </c>
      <c r="D93" s="372">
        <v>0</v>
      </c>
      <c r="E93" s="129"/>
      <c r="F93" s="129"/>
      <c r="G93" s="137"/>
    </row>
    <row r="94" spans="1:24" x14ac:dyDescent="0.2">
      <c r="A94" s="164"/>
      <c r="B94" s="311"/>
      <c r="C94" s="191" t="s">
        <v>1754</v>
      </c>
      <c r="D94" s="372">
        <v>0</v>
      </c>
      <c r="E94" s="373"/>
      <c r="F94" s="129"/>
      <c r="G94" s="137"/>
    </row>
    <row r="95" spans="1:24" ht="13.5" thickBot="1" x14ac:dyDescent="0.25">
      <c r="A95" s="164"/>
      <c r="B95" s="311"/>
      <c r="C95" s="197" t="s">
        <v>1755</v>
      </c>
      <c r="D95" s="374">
        <v>0</v>
      </c>
      <c r="E95" s="129"/>
      <c r="F95" s="129"/>
      <c r="G95" s="137"/>
    </row>
    <row r="96" spans="1:24" x14ac:dyDescent="0.2">
      <c r="A96" s="164"/>
      <c r="B96" s="127"/>
      <c r="C96" s="127"/>
    </row>
    <row r="97" spans="1:11" x14ac:dyDescent="0.2">
      <c r="A97" s="164"/>
      <c r="B97" s="131"/>
      <c r="C97" s="131"/>
      <c r="D97" s="373"/>
      <c r="E97" s="373"/>
    </row>
    <row r="98" spans="1:11" x14ac:dyDescent="0.2">
      <c r="A98" s="164" t="s">
        <v>1759</v>
      </c>
      <c r="B98" s="165" t="s">
        <v>1760</v>
      </c>
    </row>
    <row r="99" spans="1:11" ht="13.5" thickBot="1" x14ac:dyDescent="0.25">
      <c r="A99" s="164"/>
      <c r="B99" s="165"/>
      <c r="D99" s="375"/>
      <c r="E99" s="375"/>
    </row>
    <row r="100" spans="1:11" ht="13.5" thickBot="1" x14ac:dyDescent="0.25">
      <c r="A100" s="164"/>
      <c r="B100" s="137"/>
      <c r="D100" s="137"/>
      <c r="E100" s="376" t="s">
        <v>1708</v>
      </c>
      <c r="F100" s="349"/>
      <c r="G100" s="351"/>
    </row>
    <row r="101" spans="1:11" x14ac:dyDescent="0.2">
      <c r="A101" s="377"/>
      <c r="B101" s="378" t="s">
        <v>1761</v>
      </c>
      <c r="C101" s="174"/>
      <c r="D101" s="379"/>
      <c r="E101" s="380">
        <v>0</v>
      </c>
      <c r="F101" s="129"/>
      <c r="G101" s="137"/>
    </row>
    <row r="102" spans="1:11" ht="13.5" thickBot="1" x14ac:dyDescent="0.25">
      <c r="A102" s="377"/>
      <c r="B102" s="381" t="s">
        <v>1762</v>
      </c>
      <c r="C102" s="139"/>
      <c r="D102" s="382"/>
      <c r="E102" s="383">
        <v>0.1477759410999108</v>
      </c>
      <c r="F102" s="384"/>
      <c r="G102" s="137"/>
    </row>
    <row r="103" spans="1:11" ht="13.5" thickBot="1" x14ac:dyDescent="0.25">
      <c r="A103" s="377"/>
      <c r="B103" s="385"/>
      <c r="C103" s="201"/>
      <c r="D103" s="386" t="s">
        <v>1763</v>
      </c>
      <c r="E103" s="387">
        <f>E101+E102</f>
        <v>0.1477759410999108</v>
      </c>
      <c r="F103" s="129"/>
      <c r="G103" s="137"/>
    </row>
    <row r="104" spans="1:11" ht="13.5" thickBot="1" x14ac:dyDescent="0.25">
      <c r="A104" s="164"/>
      <c r="B104" s="388" t="s">
        <v>1764</v>
      </c>
      <c r="C104" s="579" t="s">
        <v>1765</v>
      </c>
      <c r="D104" s="580"/>
      <c r="E104" s="389">
        <v>0.85222405890008923</v>
      </c>
      <c r="F104" s="384"/>
      <c r="G104" s="137"/>
    </row>
    <row r="105" spans="1:11" ht="13.5" thickBot="1" x14ac:dyDescent="0.25">
      <c r="A105" s="164"/>
      <c r="B105" s="390"/>
      <c r="C105" s="201"/>
      <c r="D105" s="386" t="s">
        <v>1766</v>
      </c>
      <c r="E105" s="387">
        <f>E104</f>
        <v>0.85222405890008923</v>
      </c>
      <c r="F105" s="129"/>
      <c r="G105" s="137"/>
      <c r="H105" s="137"/>
    </row>
    <row r="106" spans="1:11" x14ac:dyDescent="0.2">
      <c r="A106" s="164"/>
      <c r="B106" s="391"/>
      <c r="D106" s="114" t="s">
        <v>1767</v>
      </c>
      <c r="E106" s="320" t="s">
        <v>1767</v>
      </c>
      <c r="F106" s="114" t="s">
        <v>1767</v>
      </c>
      <c r="G106" s="114" t="s">
        <v>1767</v>
      </c>
      <c r="H106" s="137" t="s">
        <v>1767</v>
      </c>
      <c r="I106" s="137" t="s">
        <v>1767</v>
      </c>
      <c r="J106" s="114" t="s">
        <v>1767</v>
      </c>
      <c r="K106" s="114" t="s">
        <v>1767</v>
      </c>
    </row>
    <row r="107" spans="1:11" x14ac:dyDescent="0.2">
      <c r="A107" s="164"/>
      <c r="B107" s="391"/>
      <c r="H107" s="137" t="s">
        <v>1767</v>
      </c>
      <c r="I107" s="137"/>
    </row>
    <row r="108" spans="1:11" x14ac:dyDescent="0.2">
      <c r="A108" s="169" t="s">
        <v>1768</v>
      </c>
      <c r="B108" s="348" t="s">
        <v>1769</v>
      </c>
      <c r="D108" s="285"/>
      <c r="H108" s="137"/>
      <c r="I108" s="137"/>
    </row>
    <row r="109" spans="1:11" ht="13.5" thickBot="1" x14ac:dyDescent="0.25">
      <c r="A109" s="164"/>
      <c r="B109" s="348"/>
      <c r="H109" s="137"/>
      <c r="I109" s="137"/>
    </row>
    <row r="110" spans="1:11" ht="13.5" thickBot="1" x14ac:dyDescent="0.25">
      <c r="A110" s="164"/>
      <c r="B110" s="150" t="s">
        <v>1770</v>
      </c>
      <c r="C110" s="151" t="s">
        <v>1708</v>
      </c>
      <c r="D110" s="349"/>
      <c r="E110" s="349"/>
      <c r="F110" s="351"/>
      <c r="G110" s="137"/>
    </row>
    <row r="111" spans="1:11" x14ac:dyDescent="0.2">
      <c r="A111" s="164"/>
      <c r="B111" s="392" t="s">
        <v>1771</v>
      </c>
      <c r="C111" s="357">
        <v>0.19441461109773134</v>
      </c>
      <c r="D111" s="129"/>
      <c r="E111" s="129"/>
      <c r="F111" s="137"/>
      <c r="G111" s="137"/>
    </row>
    <row r="112" spans="1:11" x14ac:dyDescent="0.2">
      <c r="A112" s="164"/>
      <c r="B112" s="393" t="s">
        <v>1772</v>
      </c>
      <c r="C112" s="358">
        <v>0.25538508559667994</v>
      </c>
      <c r="D112" s="129"/>
      <c r="E112" s="129"/>
      <c r="F112" s="137"/>
      <c r="G112" s="137"/>
    </row>
    <row r="113" spans="1:24" x14ac:dyDescent="0.2">
      <c r="A113" s="164"/>
      <c r="B113" s="393" t="s">
        <v>1773</v>
      </c>
      <c r="C113" s="358">
        <v>0.18678159824029497</v>
      </c>
      <c r="D113" s="129"/>
      <c r="E113" s="129"/>
      <c r="F113" s="137"/>
    </row>
    <row r="114" spans="1:24" x14ac:dyDescent="0.2">
      <c r="A114" s="164"/>
      <c r="B114" s="393" t="s">
        <v>1774</v>
      </c>
      <c r="C114" s="358">
        <v>0.18208645180947905</v>
      </c>
      <c r="D114" s="129"/>
      <c r="E114" s="129"/>
      <c r="F114" s="137"/>
    </row>
    <row r="115" spans="1:24" ht="13.5" thickBot="1" x14ac:dyDescent="0.25">
      <c r="A115" s="164"/>
      <c r="B115" s="394" t="s">
        <v>1775</v>
      </c>
      <c r="C115" s="361">
        <v>0.18133225325581465</v>
      </c>
      <c r="D115" s="129"/>
      <c r="E115" s="129"/>
      <c r="F115" s="137"/>
    </row>
    <row r="116" spans="1:24" x14ac:dyDescent="0.2">
      <c r="A116" s="164"/>
      <c r="B116" s="137"/>
      <c r="C116" s="137"/>
      <c r="D116" s="137"/>
      <c r="E116" s="137"/>
      <c r="F116" s="137"/>
      <c r="G116" s="137"/>
      <c r="H116" s="137"/>
      <c r="I116" s="137"/>
      <c r="J116" s="137"/>
    </row>
    <row r="117" spans="1:24" x14ac:dyDescent="0.2">
      <c r="A117" s="164"/>
      <c r="E117" s="137" t="s">
        <v>1767</v>
      </c>
    </row>
    <row r="118" spans="1:24" x14ac:dyDescent="0.2">
      <c r="A118" s="164" t="s">
        <v>1776</v>
      </c>
      <c r="B118" s="348" t="s">
        <v>1777</v>
      </c>
      <c r="D118" s="114" t="s">
        <v>1767</v>
      </c>
      <c r="E118" s="137" t="s">
        <v>1767</v>
      </c>
      <c r="F118" s="114" t="s">
        <v>1767</v>
      </c>
      <c r="G118" s="114" t="s">
        <v>1767</v>
      </c>
      <c r="H118" s="137" t="s">
        <v>1767</v>
      </c>
      <c r="I118" s="137" t="s">
        <v>1767</v>
      </c>
      <c r="J118" s="114" t="s">
        <v>1767</v>
      </c>
    </row>
    <row r="119" spans="1:24" ht="13.5" thickBot="1" x14ac:dyDescent="0.25">
      <c r="A119" s="164"/>
      <c r="B119" s="348"/>
    </row>
    <row r="120" spans="1:24" ht="13.5" thickBot="1" x14ac:dyDescent="0.25">
      <c r="A120" s="164"/>
      <c r="B120" s="273"/>
      <c r="C120" s="376" t="s">
        <v>1708</v>
      </c>
      <c r="D120" s="395"/>
    </row>
    <row r="121" spans="1:24" x14ac:dyDescent="0.2">
      <c r="A121" s="164"/>
      <c r="B121" s="138" t="s">
        <v>799</v>
      </c>
      <c r="C121" s="357">
        <v>0.7842191637213739</v>
      </c>
      <c r="D121" s="137"/>
    </row>
    <row r="122" spans="1:24" x14ac:dyDescent="0.2">
      <c r="A122" s="164"/>
      <c r="B122" s="122" t="s">
        <v>1778</v>
      </c>
      <c r="C122" s="358">
        <v>6.8203609204194521E-2</v>
      </c>
      <c r="D122" s="137"/>
    </row>
    <row r="123" spans="1:24" x14ac:dyDescent="0.2">
      <c r="A123" s="164"/>
      <c r="B123" s="122" t="s">
        <v>1779</v>
      </c>
      <c r="C123" s="358">
        <v>0.14757722707443147</v>
      </c>
      <c r="D123" s="137"/>
    </row>
    <row r="124" spans="1:24" x14ac:dyDescent="0.2">
      <c r="A124" s="164"/>
      <c r="B124" s="122" t="s">
        <v>100</v>
      </c>
      <c r="C124" s="358">
        <v>0</v>
      </c>
      <c r="D124" s="137"/>
    </row>
    <row r="125" spans="1:24" ht="13.5" thickBot="1" x14ac:dyDescent="0.25">
      <c r="A125" s="164"/>
      <c r="B125" s="167" t="s">
        <v>1737</v>
      </c>
      <c r="C125" s="361">
        <v>0</v>
      </c>
      <c r="D125" s="137"/>
    </row>
    <row r="126" spans="1:24" s="130" customFormat="1" x14ac:dyDescent="0.2">
      <c r="A126" s="169"/>
      <c r="D126" s="129"/>
      <c r="W126" s="126"/>
      <c r="X126" s="126"/>
    </row>
    <row r="127" spans="1:24" x14ac:dyDescent="0.2">
      <c r="A127" s="164"/>
    </row>
    <row r="128" spans="1:24" x14ac:dyDescent="0.2">
      <c r="A128" s="169" t="s">
        <v>1780</v>
      </c>
      <c r="B128" s="348" t="s">
        <v>1781</v>
      </c>
    </row>
    <row r="129" spans="1:5" ht="13.5" thickBot="1" x14ac:dyDescent="0.25">
      <c r="A129" s="164"/>
    </row>
    <row r="130" spans="1:5" ht="13.5" thickBot="1" x14ac:dyDescent="0.25">
      <c r="A130" s="164"/>
      <c r="B130" s="272"/>
      <c r="C130" s="376" t="s">
        <v>1708</v>
      </c>
      <c r="D130" s="395"/>
    </row>
    <row r="131" spans="1:5" x14ac:dyDescent="0.2">
      <c r="A131" s="164"/>
      <c r="B131" s="319" t="s">
        <v>679</v>
      </c>
      <c r="C131" s="396">
        <v>1</v>
      </c>
      <c r="D131" s="296"/>
    </row>
    <row r="132" spans="1:5" x14ac:dyDescent="0.2">
      <c r="A132" s="164"/>
      <c r="B132" s="335" t="s">
        <v>1782</v>
      </c>
      <c r="C132" s="397"/>
      <c r="D132" s="296"/>
    </row>
    <row r="133" spans="1:5" x14ac:dyDescent="0.2">
      <c r="A133" s="164"/>
      <c r="B133" s="335" t="s">
        <v>1783</v>
      </c>
      <c r="C133" s="398"/>
      <c r="D133" s="296"/>
    </row>
    <row r="134" spans="1:5" x14ac:dyDescent="0.2">
      <c r="A134" s="164"/>
      <c r="B134" s="399" t="s">
        <v>100</v>
      </c>
      <c r="C134" s="398"/>
      <c r="D134" s="137"/>
    </row>
    <row r="135" spans="1:5" ht="13.5" thickBot="1" x14ac:dyDescent="0.25">
      <c r="A135" s="164"/>
      <c r="B135" s="321" t="s">
        <v>1737</v>
      </c>
      <c r="C135" s="400"/>
      <c r="D135" s="137"/>
    </row>
    <row r="136" spans="1:5" x14ac:dyDescent="0.2">
      <c r="A136" s="164"/>
    </row>
    <row r="137" spans="1:5" x14ac:dyDescent="0.2">
      <c r="A137" s="164"/>
    </row>
    <row r="138" spans="1:5" x14ac:dyDescent="0.2">
      <c r="A138" s="164" t="s">
        <v>1784</v>
      </c>
      <c r="B138" s="213" t="s">
        <v>1785</v>
      </c>
      <c r="E138" s="285"/>
    </row>
    <row r="139" spans="1:5" ht="13.5" thickBot="1" x14ac:dyDescent="0.25">
      <c r="A139" s="164"/>
    </row>
    <row r="140" spans="1:5" ht="13.5" thickBot="1" x14ac:dyDescent="0.25">
      <c r="A140" s="164"/>
      <c r="C140" s="376" t="s">
        <v>1708</v>
      </c>
    </row>
    <row r="141" spans="1:5" x14ac:dyDescent="0.2">
      <c r="A141" s="164"/>
      <c r="B141" s="319" t="s">
        <v>1786</v>
      </c>
      <c r="C141" s="401">
        <v>0.99999999999999989</v>
      </c>
    </row>
    <row r="142" spans="1:5" x14ac:dyDescent="0.2">
      <c r="A142" s="164"/>
      <c r="B142" s="335" t="s">
        <v>1787</v>
      </c>
      <c r="C142" s="360">
        <v>0</v>
      </c>
    </row>
    <row r="143" spans="1:5" x14ac:dyDescent="0.2">
      <c r="A143" s="164"/>
      <c r="B143" s="335" t="s">
        <v>1788</v>
      </c>
      <c r="C143" s="360">
        <v>0</v>
      </c>
    </row>
    <row r="144" spans="1:5" x14ac:dyDescent="0.2">
      <c r="A144" s="164"/>
      <c r="B144" s="335" t="s">
        <v>1789</v>
      </c>
      <c r="C144" s="360">
        <v>0</v>
      </c>
    </row>
    <row r="145" spans="1:19" x14ac:dyDescent="0.2">
      <c r="A145" s="164"/>
      <c r="B145" s="335" t="s">
        <v>100</v>
      </c>
      <c r="C145" s="360">
        <v>0</v>
      </c>
    </row>
    <row r="146" spans="1:19" ht="13.5" thickBot="1" x14ac:dyDescent="0.25">
      <c r="A146" s="164"/>
      <c r="B146" s="346" t="s">
        <v>1737</v>
      </c>
      <c r="C146" s="402">
        <v>0</v>
      </c>
    </row>
    <row r="147" spans="1:19" x14ac:dyDescent="0.2">
      <c r="A147" s="164"/>
    </row>
    <row r="148" spans="1:19" x14ac:dyDescent="0.2">
      <c r="A148" s="164"/>
    </row>
    <row r="149" spans="1:19" x14ac:dyDescent="0.2">
      <c r="A149" s="169" t="s">
        <v>1790</v>
      </c>
      <c r="B149" s="165" t="s">
        <v>1791</v>
      </c>
    </row>
    <row r="150" spans="1:19" ht="13.5" thickBot="1" x14ac:dyDescent="0.25">
      <c r="A150" s="164"/>
    </row>
    <row r="151" spans="1:19" ht="13.5" thickBot="1" x14ac:dyDescent="0.25">
      <c r="A151" s="164"/>
      <c r="D151" s="376" t="s">
        <v>1708</v>
      </c>
      <c r="E151" s="285"/>
    </row>
    <row r="152" spans="1:19" x14ac:dyDescent="0.2">
      <c r="A152" s="164"/>
      <c r="B152" s="120" t="s">
        <v>1792</v>
      </c>
      <c r="C152" s="403"/>
      <c r="D152" s="401">
        <v>0.76414024520674828</v>
      </c>
      <c r="Q152" s="404"/>
      <c r="R152" s="405"/>
      <c r="S152" s="404"/>
    </row>
    <row r="153" spans="1:19" x14ac:dyDescent="0.2">
      <c r="A153" s="164"/>
      <c r="B153" s="122" t="s">
        <v>1793</v>
      </c>
      <c r="C153" s="191"/>
      <c r="D153" s="360">
        <v>7.1018677937071811E-2</v>
      </c>
      <c r="Q153" s="406"/>
      <c r="R153" s="407"/>
      <c r="S153" s="408"/>
    </row>
    <row r="154" spans="1:19" x14ac:dyDescent="0.2">
      <c r="A154" s="164"/>
      <c r="B154" s="122" t="s">
        <v>1794</v>
      </c>
      <c r="C154" s="191"/>
      <c r="D154" s="360">
        <v>0.12602977597339765</v>
      </c>
      <c r="Q154" s="406"/>
      <c r="R154" s="409"/>
      <c r="S154" s="408"/>
    </row>
    <row r="155" spans="1:19" x14ac:dyDescent="0.2">
      <c r="A155" s="164"/>
      <c r="B155" s="122" t="s">
        <v>1795</v>
      </c>
      <c r="C155" s="191"/>
      <c r="D155" s="360">
        <v>1.1677556957266451E-2</v>
      </c>
      <c r="Q155" s="406"/>
      <c r="R155" s="409"/>
      <c r="S155" s="408"/>
    </row>
    <row r="156" spans="1:19" x14ac:dyDescent="0.2">
      <c r="A156" s="164"/>
      <c r="B156" s="122" t="s">
        <v>1796</v>
      </c>
      <c r="C156" s="191"/>
      <c r="D156" s="360">
        <v>8.7776819344931537E-3</v>
      </c>
      <c r="Q156" s="406"/>
      <c r="R156" s="409"/>
      <c r="S156" s="408"/>
    </row>
    <row r="157" spans="1:19" ht="13.5" thickBot="1" x14ac:dyDescent="0.25">
      <c r="A157" s="164"/>
      <c r="B157" s="124" t="s">
        <v>1737</v>
      </c>
      <c r="C157" s="368"/>
      <c r="D157" s="402">
        <v>1.8264213673430577E-2</v>
      </c>
      <c r="Q157" s="406"/>
      <c r="R157" s="409"/>
      <c r="S157" s="408"/>
    </row>
    <row r="158" spans="1:19" x14ac:dyDescent="0.2">
      <c r="A158" s="164"/>
      <c r="F158" s="180"/>
      <c r="Q158" s="406"/>
      <c r="R158" s="409"/>
      <c r="S158" s="408"/>
    </row>
    <row r="159" spans="1:19" x14ac:dyDescent="0.2">
      <c r="A159" s="164"/>
      <c r="B159" s="137"/>
      <c r="C159" s="137"/>
      <c r="D159" s="137"/>
      <c r="E159" s="137"/>
      <c r="F159" s="137"/>
      <c r="G159" s="137"/>
      <c r="H159" s="137"/>
      <c r="I159" s="137"/>
      <c r="J159" s="137"/>
      <c r="Q159" s="406"/>
      <c r="R159" s="409"/>
      <c r="S159" s="408"/>
    </row>
    <row r="160" spans="1:19" x14ac:dyDescent="0.2">
      <c r="A160" s="164" t="s">
        <v>1797</v>
      </c>
      <c r="B160" s="348" t="s">
        <v>1798</v>
      </c>
      <c r="F160" s="137"/>
      <c r="Q160" s="406"/>
      <c r="R160" s="409"/>
      <c r="S160" s="408"/>
    </row>
    <row r="161" spans="1:19" ht="13.5" thickBot="1" x14ac:dyDescent="0.25">
      <c r="A161" s="164"/>
      <c r="B161" s="348"/>
      <c r="F161" s="137"/>
      <c r="Q161" s="406"/>
      <c r="R161" s="409"/>
      <c r="S161" s="408"/>
    </row>
    <row r="162" spans="1:19" x14ac:dyDescent="0.2">
      <c r="A162" s="164"/>
      <c r="B162" s="120" t="s">
        <v>1799</v>
      </c>
      <c r="C162" s="410"/>
      <c r="D162" s="411">
        <v>54017</v>
      </c>
      <c r="E162" s="285"/>
      <c r="F162" s="265"/>
      <c r="G162" s="265"/>
      <c r="I162" s="412"/>
      <c r="Q162" s="406"/>
      <c r="R162" s="409"/>
      <c r="S162" s="408"/>
    </row>
    <row r="163" spans="1:19" ht="13.5" thickBot="1" x14ac:dyDescent="0.25">
      <c r="A163" s="164"/>
      <c r="B163" s="167" t="s">
        <v>1800</v>
      </c>
      <c r="C163" s="413"/>
      <c r="D163" s="414">
        <v>137970.81676379658</v>
      </c>
      <c r="E163" s="285"/>
      <c r="F163" s="265"/>
      <c r="G163" s="265"/>
      <c r="Q163" s="406"/>
      <c r="R163" s="409"/>
      <c r="S163" s="408"/>
    </row>
    <row r="164" spans="1:19" s="130" customFormat="1" ht="13.5" thickBot="1" x14ac:dyDescent="0.25">
      <c r="A164" s="169"/>
      <c r="B164" s="127"/>
      <c r="C164" s="415"/>
      <c r="D164" s="416"/>
      <c r="E164" s="265"/>
      <c r="F164" s="265"/>
      <c r="G164" s="265"/>
      <c r="Q164" s="406"/>
      <c r="R164" s="409"/>
      <c r="S164" s="408"/>
    </row>
    <row r="165" spans="1:19" s="130" customFormat="1" ht="26.25" thickBot="1" x14ac:dyDescent="0.25">
      <c r="A165" s="169"/>
      <c r="B165" s="131"/>
      <c r="C165" s="349"/>
      <c r="D165" s="340" t="s">
        <v>1801</v>
      </c>
      <c r="E165" s="265"/>
      <c r="F165" s="265"/>
      <c r="G165" s="265"/>
      <c r="Q165" s="406"/>
      <c r="R165" s="409"/>
      <c r="S165" s="408"/>
    </row>
    <row r="166" spans="1:19" x14ac:dyDescent="0.2">
      <c r="A166" s="164"/>
      <c r="B166" s="173" t="s">
        <v>1802</v>
      </c>
      <c r="C166" s="187"/>
      <c r="D166" s="401">
        <v>6.3431586751436621E-4</v>
      </c>
      <c r="E166" s="285"/>
      <c r="F166" s="129"/>
      <c r="G166" s="129"/>
      <c r="Q166" s="406"/>
      <c r="R166" s="409"/>
      <c r="S166" s="408"/>
    </row>
    <row r="167" spans="1:19" ht="13.5" thickBot="1" x14ac:dyDescent="0.25">
      <c r="A167" s="164"/>
      <c r="B167" s="124" t="s">
        <v>1803</v>
      </c>
      <c r="C167" s="368"/>
      <c r="D167" s="402">
        <v>1.2436230966600284E-3</v>
      </c>
      <c r="E167" s="285"/>
      <c r="F167" s="129"/>
      <c r="G167" s="129"/>
      <c r="Q167" s="406"/>
      <c r="R167" s="409"/>
      <c r="S167" s="408"/>
    </row>
    <row r="168" spans="1:19" s="130" customFormat="1" ht="13.5" thickBot="1" x14ac:dyDescent="0.25">
      <c r="A168" s="169"/>
      <c r="B168" s="131"/>
      <c r="C168" s="131"/>
      <c r="D168" s="129"/>
      <c r="E168" s="129"/>
      <c r="F168" s="129"/>
      <c r="G168" s="129"/>
      <c r="Q168" s="406"/>
      <c r="R168" s="409"/>
      <c r="S168" s="408"/>
    </row>
    <row r="169" spans="1:19" s="130" customFormat="1" ht="39" thickBot="1" x14ac:dyDescent="0.25">
      <c r="A169" s="169"/>
      <c r="B169" s="417"/>
      <c r="C169" s="418" t="s">
        <v>1804</v>
      </c>
      <c r="D169" s="419" t="s">
        <v>1805</v>
      </c>
      <c r="E169" s="420" t="s">
        <v>1806</v>
      </c>
      <c r="F169" s="129"/>
      <c r="G169" s="129"/>
      <c r="Q169" s="421"/>
      <c r="R169" s="422"/>
      <c r="S169" s="423"/>
    </row>
    <row r="170" spans="1:19" s="130" customFormat="1" x14ac:dyDescent="0.2">
      <c r="A170" s="169"/>
      <c r="B170" s="173" t="s">
        <v>1807</v>
      </c>
      <c r="C170" s="424">
        <v>43088</v>
      </c>
      <c r="D170" s="424">
        <v>4303496.0918100001</v>
      </c>
      <c r="E170" s="425">
        <f>D170/D176</f>
        <v>0.57743581480608375</v>
      </c>
      <c r="F170" s="129"/>
      <c r="G170" s="129"/>
      <c r="Q170" s="421"/>
      <c r="R170" s="422"/>
      <c r="S170" s="423"/>
    </row>
    <row r="171" spans="1:19" s="130" customFormat="1" x14ac:dyDescent="0.2">
      <c r="A171" s="169"/>
      <c r="B171" s="122" t="s">
        <v>1808</v>
      </c>
      <c r="C171" s="426">
        <v>9885</v>
      </c>
      <c r="D171" s="426">
        <v>2638841.6040599998</v>
      </c>
      <c r="E171" s="427">
        <f>D171/D176</f>
        <v>0.35407529582388969</v>
      </c>
      <c r="F171" s="129"/>
      <c r="G171" s="129"/>
      <c r="Q171" s="421"/>
      <c r="R171" s="422"/>
      <c r="S171" s="423"/>
    </row>
    <row r="172" spans="1:19" s="130" customFormat="1" x14ac:dyDescent="0.2">
      <c r="A172" s="169"/>
      <c r="B172" s="122" t="s">
        <v>1809</v>
      </c>
      <c r="C172" s="426">
        <v>910</v>
      </c>
      <c r="D172" s="426">
        <v>414120.27260999999</v>
      </c>
      <c r="E172" s="427">
        <f>D172/D176</f>
        <v>5.5565956594536718E-2</v>
      </c>
      <c r="F172" s="129"/>
      <c r="G172" s="129"/>
      <c r="Q172" s="421"/>
      <c r="R172" s="422"/>
      <c r="S172" s="423"/>
    </row>
    <row r="173" spans="1:19" s="130" customFormat="1" x14ac:dyDescent="0.2">
      <c r="A173" s="169"/>
      <c r="B173" s="122" t="s">
        <v>1810</v>
      </c>
      <c r="C173" s="426">
        <v>106</v>
      </c>
      <c r="D173" s="426">
        <v>71957.283519999997</v>
      </c>
      <c r="E173" s="427">
        <f>D173/D176</f>
        <v>9.655106395862402E-3</v>
      </c>
      <c r="F173" s="129"/>
      <c r="G173" s="129"/>
      <c r="Q173" s="421"/>
      <c r="R173" s="422"/>
      <c r="S173" s="423"/>
    </row>
    <row r="174" spans="1:19" s="130" customFormat="1" x14ac:dyDescent="0.2">
      <c r="A174" s="169"/>
      <c r="B174" s="122" t="s">
        <v>1811</v>
      </c>
      <c r="C174" s="426">
        <v>28</v>
      </c>
      <c r="D174" s="426">
        <v>24354.35713</v>
      </c>
      <c r="E174" s="427">
        <f>D174/D176</f>
        <v>3.2678263796273458E-3</v>
      </c>
      <c r="F174" s="129"/>
      <c r="G174" s="129"/>
      <c r="Q174" s="421"/>
      <c r="R174" s="422"/>
      <c r="S174" s="423"/>
    </row>
    <row r="175" spans="1:19" s="130" customFormat="1" x14ac:dyDescent="0.2">
      <c r="A175" s="169"/>
      <c r="B175" s="122" t="s">
        <v>1812</v>
      </c>
      <c r="C175" s="426">
        <v>0</v>
      </c>
      <c r="D175" s="426">
        <v>0</v>
      </c>
      <c r="E175" s="427">
        <f>D175/D176</f>
        <v>0</v>
      </c>
      <c r="F175" s="129"/>
      <c r="G175" s="129"/>
      <c r="Q175" s="421"/>
      <c r="R175" s="422"/>
      <c r="S175" s="423"/>
    </row>
    <row r="176" spans="1:19" s="130" customFormat="1" ht="13.5" thickBot="1" x14ac:dyDescent="0.25">
      <c r="A176" s="169"/>
      <c r="B176" s="167" t="s">
        <v>1813</v>
      </c>
      <c r="C176" s="428">
        <f>SUM(C170:C175)</f>
        <v>54017</v>
      </c>
      <c r="D176" s="429">
        <f>SUM(D170:D175)</f>
        <v>7452769.6091300007</v>
      </c>
      <c r="E176" s="430">
        <v>1</v>
      </c>
      <c r="F176" s="129"/>
      <c r="G176" s="129"/>
      <c r="Q176" s="421"/>
      <c r="R176" s="422"/>
      <c r="S176" s="423"/>
    </row>
    <row r="177" spans="1:19" s="130" customFormat="1" x14ac:dyDescent="0.2">
      <c r="A177" s="169"/>
      <c r="B177" s="131"/>
      <c r="C177" s="131"/>
      <c r="D177" s="129"/>
      <c r="E177" s="129"/>
      <c r="F177" s="129"/>
      <c r="G177" s="129"/>
      <c r="Q177" s="406"/>
      <c r="R177" s="409"/>
      <c r="S177" s="408"/>
    </row>
    <row r="178" spans="1:19" x14ac:dyDescent="0.2">
      <c r="A178" s="164"/>
      <c r="F178" s="180"/>
      <c r="Q178" s="406"/>
      <c r="R178" s="409"/>
      <c r="S178" s="408"/>
    </row>
    <row r="179" spans="1:19" x14ac:dyDescent="0.2">
      <c r="A179" s="164" t="s">
        <v>1814</v>
      </c>
      <c r="B179" s="165" t="s">
        <v>1815</v>
      </c>
      <c r="F179" s="180"/>
      <c r="Q179" s="406"/>
      <c r="R179" s="409"/>
      <c r="S179" s="408"/>
    </row>
    <row r="180" spans="1:19" ht="13.5" thickBot="1" x14ac:dyDescent="0.25">
      <c r="A180" s="164"/>
      <c r="B180" s="165"/>
      <c r="F180" s="180"/>
      <c r="Q180" s="406"/>
      <c r="R180" s="409"/>
      <c r="S180" s="408"/>
    </row>
    <row r="181" spans="1:19" ht="13.5" thickBot="1" x14ac:dyDescent="0.25">
      <c r="A181" s="164"/>
      <c r="B181" s="273"/>
      <c r="C181" s="134" t="s">
        <v>1635</v>
      </c>
      <c r="D181" s="135" t="s">
        <v>1674</v>
      </c>
      <c r="E181" s="136" t="s">
        <v>1675</v>
      </c>
      <c r="Q181" s="406"/>
      <c r="R181" s="409"/>
      <c r="S181" s="408"/>
    </row>
    <row r="182" spans="1:19" ht="13.5" thickBot="1" x14ac:dyDescent="0.25">
      <c r="A182" s="164"/>
      <c r="B182" s="124" t="s">
        <v>1629</v>
      </c>
      <c r="C182" s="431"/>
      <c r="D182" s="432"/>
      <c r="E182" s="433"/>
      <c r="Q182" s="406"/>
      <c r="R182" s="409"/>
      <c r="S182" s="408"/>
    </row>
    <row r="183" spans="1:19" s="130" customFormat="1" x14ac:dyDescent="0.2">
      <c r="A183" s="169"/>
      <c r="B183" s="131"/>
      <c r="C183" s="129"/>
      <c r="D183" s="129"/>
      <c r="E183" s="147"/>
      <c r="Q183" s="406"/>
      <c r="R183" s="409"/>
      <c r="S183" s="408"/>
    </row>
    <row r="184" spans="1:19" ht="13.5" thickBot="1" x14ac:dyDescent="0.25">
      <c r="A184" s="164"/>
      <c r="B184" s="165"/>
      <c r="F184" s="180"/>
      <c r="Q184" s="406"/>
      <c r="R184" s="409"/>
      <c r="S184" s="408"/>
    </row>
    <row r="185" spans="1:19" s="129" customFormat="1" x14ac:dyDescent="0.2">
      <c r="A185" s="434"/>
      <c r="B185" s="120" t="s">
        <v>1816</v>
      </c>
      <c r="C185" s="121"/>
      <c r="D185" s="121"/>
      <c r="E185" s="121"/>
      <c r="F185" s="121"/>
      <c r="G185" s="121"/>
      <c r="H185" s="121"/>
      <c r="I185" s="121"/>
      <c r="J185" s="121"/>
      <c r="K185" s="121"/>
      <c r="L185" s="121"/>
      <c r="M185" s="435"/>
      <c r="Q185" s="406"/>
      <c r="R185" s="409"/>
      <c r="S185" s="408"/>
    </row>
    <row r="186" spans="1:19" ht="38.25" x14ac:dyDescent="0.2">
      <c r="A186" s="164"/>
      <c r="B186" s="436" t="s">
        <v>1817</v>
      </c>
      <c r="C186" s="437" t="s">
        <v>1818</v>
      </c>
      <c r="D186" s="437" t="s">
        <v>1819</v>
      </c>
      <c r="E186" s="438"/>
      <c r="F186" s="439" t="s">
        <v>1576</v>
      </c>
      <c r="G186" s="440"/>
      <c r="H186" s="437" t="s">
        <v>1820</v>
      </c>
      <c r="I186" s="437" t="s">
        <v>1821</v>
      </c>
      <c r="J186" s="437" t="s">
        <v>1822</v>
      </c>
      <c r="K186" s="437" t="s">
        <v>1823</v>
      </c>
      <c r="L186" s="437" t="s">
        <v>1824</v>
      </c>
      <c r="M186" s="441" t="s">
        <v>1825</v>
      </c>
      <c r="Q186" s="406"/>
      <c r="R186" s="409"/>
      <c r="S186" s="408"/>
    </row>
    <row r="187" spans="1:19" x14ac:dyDescent="0.2">
      <c r="A187" s="164"/>
      <c r="B187" s="311"/>
      <c r="C187" s="442"/>
      <c r="D187" s="442"/>
      <c r="E187" s="443" t="s">
        <v>1580</v>
      </c>
      <c r="F187" s="443" t="s">
        <v>1583</v>
      </c>
      <c r="G187" s="443" t="s">
        <v>1584</v>
      </c>
      <c r="H187" s="442"/>
      <c r="I187" s="442"/>
      <c r="J187" s="442"/>
      <c r="K187" s="442"/>
      <c r="L187" s="442"/>
      <c r="M187" s="444"/>
      <c r="Q187" s="406"/>
      <c r="R187" s="409"/>
      <c r="S187" s="408"/>
    </row>
    <row r="188" spans="1:19" x14ac:dyDescent="0.2">
      <c r="A188" s="164"/>
      <c r="B188" s="445"/>
      <c r="C188" s="446"/>
      <c r="D188" s="446"/>
      <c r="E188" s="446"/>
      <c r="F188" s="446"/>
      <c r="G188" s="446"/>
      <c r="H188" s="446"/>
      <c r="I188" s="446"/>
      <c r="J188" s="446"/>
      <c r="K188" s="446"/>
      <c r="L188" s="446"/>
      <c r="M188" s="447"/>
      <c r="Q188" s="406"/>
      <c r="R188" s="409"/>
      <c r="S188" s="408"/>
    </row>
    <row r="189" spans="1:19" x14ac:dyDescent="0.2">
      <c r="A189" s="164"/>
      <c r="B189" s="445"/>
      <c r="C189" s="446"/>
      <c r="D189" s="446"/>
      <c r="E189" s="446"/>
      <c r="F189" s="446"/>
      <c r="G189" s="446"/>
      <c r="H189" s="446"/>
      <c r="I189" s="446"/>
      <c r="J189" s="446"/>
      <c r="K189" s="446"/>
      <c r="L189" s="446"/>
      <c r="M189" s="447"/>
      <c r="Q189" s="406"/>
      <c r="R189" s="409"/>
      <c r="S189" s="408"/>
    </row>
    <row r="190" spans="1:19" x14ac:dyDescent="0.2">
      <c r="A190" s="164"/>
      <c r="B190" s="445"/>
      <c r="C190" s="446"/>
      <c r="D190" s="446"/>
      <c r="E190" s="446"/>
      <c r="F190" s="446"/>
      <c r="G190" s="446"/>
      <c r="H190" s="446"/>
      <c r="I190" s="446"/>
      <c r="J190" s="446"/>
      <c r="K190" s="446"/>
      <c r="L190" s="446"/>
      <c r="M190" s="447"/>
      <c r="Q190" s="406"/>
      <c r="R190" s="409"/>
      <c r="S190" s="408"/>
    </row>
    <row r="191" spans="1:19" ht="13.5" thickBot="1" x14ac:dyDescent="0.25">
      <c r="A191" s="164"/>
      <c r="B191" s="448"/>
      <c r="C191" s="449"/>
      <c r="D191" s="449"/>
      <c r="E191" s="449"/>
      <c r="F191" s="449"/>
      <c r="G191" s="449"/>
      <c r="H191" s="449"/>
      <c r="I191" s="449"/>
      <c r="J191" s="449"/>
      <c r="K191" s="449"/>
      <c r="L191" s="449"/>
      <c r="M191" s="450"/>
      <c r="Q191" s="451"/>
      <c r="R191" s="409"/>
      <c r="S191" s="408"/>
    </row>
    <row r="192" spans="1:19" x14ac:dyDescent="0.2">
      <c r="A192" s="164"/>
      <c r="Q192" s="406"/>
      <c r="R192" s="409"/>
      <c r="S192" s="408"/>
    </row>
    <row r="193" spans="1:19" ht="13.5" thickBot="1" x14ac:dyDescent="0.25">
      <c r="A193" s="164"/>
      <c r="B193" s="165"/>
      <c r="F193" s="180"/>
      <c r="Q193" s="406"/>
      <c r="R193" s="409"/>
      <c r="S193" s="408"/>
    </row>
    <row r="194" spans="1:19" s="129" customFormat="1" x14ac:dyDescent="0.2">
      <c r="A194" s="434"/>
      <c r="B194" s="120" t="s">
        <v>1826</v>
      </c>
      <c r="C194" s="121"/>
      <c r="D194" s="121"/>
      <c r="E194" s="121"/>
      <c r="F194" s="121"/>
      <c r="G194" s="121"/>
      <c r="H194" s="121"/>
      <c r="I194" s="121"/>
      <c r="J194" s="435"/>
      <c r="Q194" s="406"/>
      <c r="R194" s="409"/>
      <c r="S194" s="408"/>
    </row>
    <row r="195" spans="1:19" ht="25.5" x14ac:dyDescent="0.2">
      <c r="A195" s="164"/>
      <c r="B195" s="436" t="s">
        <v>1817</v>
      </c>
      <c r="C195" s="437" t="s">
        <v>1818</v>
      </c>
      <c r="D195" s="437" t="s">
        <v>1819</v>
      </c>
      <c r="E195" s="438"/>
      <c r="F195" s="439" t="s">
        <v>1576</v>
      </c>
      <c r="G195" s="440"/>
      <c r="H195" s="437" t="s">
        <v>1820</v>
      </c>
      <c r="I195" s="437" t="s">
        <v>1824</v>
      </c>
      <c r="J195" s="441" t="s">
        <v>1825</v>
      </c>
      <c r="Q195" s="406"/>
      <c r="R195" s="409"/>
      <c r="S195" s="408"/>
    </row>
    <row r="196" spans="1:19" x14ac:dyDescent="0.2">
      <c r="A196" s="164"/>
      <c r="B196" s="311"/>
      <c r="C196" s="442"/>
      <c r="D196" s="442"/>
      <c r="E196" s="443" t="s">
        <v>1580</v>
      </c>
      <c r="F196" s="443" t="s">
        <v>1583</v>
      </c>
      <c r="G196" s="443" t="s">
        <v>1584</v>
      </c>
      <c r="H196" s="442"/>
      <c r="I196" s="442"/>
      <c r="J196" s="444"/>
      <c r="Q196" s="406"/>
      <c r="R196" s="409"/>
      <c r="S196" s="408"/>
    </row>
    <row r="197" spans="1:19" x14ac:dyDescent="0.2">
      <c r="A197" s="164"/>
      <c r="B197" s="445"/>
      <c r="C197" s="446"/>
      <c r="D197" s="446"/>
      <c r="E197" s="446"/>
      <c r="F197" s="446"/>
      <c r="G197" s="446"/>
      <c r="H197" s="446"/>
      <c r="I197" s="446"/>
      <c r="J197" s="447"/>
      <c r="Q197" s="406"/>
      <c r="R197" s="409"/>
      <c r="S197" s="408"/>
    </row>
    <row r="198" spans="1:19" x14ac:dyDescent="0.2">
      <c r="A198" s="164"/>
      <c r="B198" s="445"/>
      <c r="C198" s="446"/>
      <c r="D198" s="446"/>
      <c r="E198" s="446"/>
      <c r="F198" s="446"/>
      <c r="G198" s="446"/>
      <c r="H198" s="446"/>
      <c r="I198" s="446"/>
      <c r="J198" s="447"/>
      <c r="Q198" s="406"/>
      <c r="R198" s="409"/>
      <c r="S198" s="408"/>
    </row>
    <row r="199" spans="1:19" x14ac:dyDescent="0.2">
      <c r="A199" s="164"/>
      <c r="B199" s="445"/>
      <c r="C199" s="446"/>
      <c r="D199" s="446"/>
      <c r="E199" s="446"/>
      <c r="F199" s="446"/>
      <c r="G199" s="446"/>
      <c r="H199" s="446"/>
      <c r="I199" s="446"/>
      <c r="J199" s="447"/>
      <c r="Q199" s="406"/>
      <c r="R199" s="409"/>
      <c r="S199" s="408"/>
    </row>
    <row r="200" spans="1:19" ht="13.5" thickBot="1" x14ac:dyDescent="0.25">
      <c r="A200" s="164"/>
      <c r="B200" s="448"/>
      <c r="C200" s="449"/>
      <c r="D200" s="449"/>
      <c r="E200" s="449"/>
      <c r="F200" s="449"/>
      <c r="G200" s="449"/>
      <c r="H200" s="449"/>
      <c r="I200" s="449"/>
      <c r="J200" s="450"/>
      <c r="Q200" s="406"/>
      <c r="R200" s="409"/>
      <c r="S200" s="408"/>
    </row>
    <row r="201" spans="1:19" x14ac:dyDescent="0.2">
      <c r="A201" s="164"/>
      <c r="Q201" s="406"/>
      <c r="R201" s="409"/>
      <c r="S201" s="408"/>
    </row>
    <row r="202" spans="1:19" x14ac:dyDescent="0.2">
      <c r="A202" s="164"/>
    </row>
    <row r="203" spans="1:19" x14ac:dyDescent="0.2">
      <c r="A203" s="164"/>
    </row>
    <row r="204" spans="1:19" x14ac:dyDescent="0.2">
      <c r="A204" s="164"/>
    </row>
    <row r="205" spans="1:19" x14ac:dyDescent="0.2">
      <c r="A205" s="164"/>
    </row>
    <row r="206" spans="1:19" x14ac:dyDescent="0.2">
      <c r="A206" s="164"/>
    </row>
    <row r="207" spans="1:19" x14ac:dyDescent="0.2">
      <c r="A207" s="164"/>
    </row>
    <row r="208" spans="1:19" x14ac:dyDescent="0.2">
      <c r="A208" s="164"/>
    </row>
    <row r="209" spans="1:1" x14ac:dyDescent="0.2">
      <c r="A209" s="164"/>
    </row>
    <row r="210" spans="1:1" x14ac:dyDescent="0.2">
      <c r="A210" s="164"/>
    </row>
    <row r="211" spans="1:1" x14ac:dyDescent="0.2">
      <c r="A211" s="164"/>
    </row>
    <row r="212" spans="1:1" x14ac:dyDescent="0.2">
      <c r="A212" s="164"/>
    </row>
    <row r="213" spans="1:1" x14ac:dyDescent="0.2">
      <c r="A213" s="164"/>
    </row>
    <row r="214" spans="1:1" x14ac:dyDescent="0.2">
      <c r="A214" s="164"/>
    </row>
    <row r="215" spans="1:1" x14ac:dyDescent="0.2">
      <c r="A215" s="164"/>
    </row>
    <row r="216" spans="1:1" x14ac:dyDescent="0.2">
      <c r="A216" s="164"/>
    </row>
    <row r="217" spans="1:1" x14ac:dyDescent="0.2">
      <c r="A217" s="164"/>
    </row>
    <row r="218" spans="1:1" x14ac:dyDescent="0.2">
      <c r="A218" s="164"/>
    </row>
    <row r="219" spans="1:1" x14ac:dyDescent="0.2">
      <c r="A219" s="164"/>
    </row>
    <row r="220" spans="1:1" x14ac:dyDescent="0.2">
      <c r="A220" s="164"/>
    </row>
    <row r="221" spans="1:1" x14ac:dyDescent="0.2">
      <c r="A221" s="164"/>
    </row>
    <row r="222" spans="1:1" x14ac:dyDescent="0.2">
      <c r="A222" s="164"/>
    </row>
    <row r="223" spans="1:1" x14ac:dyDescent="0.2">
      <c r="A223" s="164"/>
    </row>
    <row r="224" spans="1:1" x14ac:dyDescent="0.2">
      <c r="A224" s="164"/>
    </row>
    <row r="225" spans="1:1" x14ac:dyDescent="0.2">
      <c r="A225" s="164"/>
    </row>
    <row r="226" spans="1:1" x14ac:dyDescent="0.2">
      <c r="A226" s="164"/>
    </row>
    <row r="227" spans="1:1" x14ac:dyDescent="0.2">
      <c r="A227" s="164"/>
    </row>
    <row r="228" spans="1:1" x14ac:dyDescent="0.2">
      <c r="A228" s="164"/>
    </row>
  </sheetData>
  <mergeCells count="5">
    <mergeCell ref="C3:E3"/>
    <mergeCell ref="B60:C60"/>
    <mergeCell ref="E61:F61"/>
    <mergeCell ref="B80:C80"/>
    <mergeCell ref="C104:D104"/>
  </mergeCells>
  <printOptions horizontalCentered="1" verticalCentered="1"/>
  <pageMargins left="0.74803149606299213" right="0.74803149606299213" top="0.51181102362204722" bottom="0.27559055118110237" header="0.51181102362204722" footer="0.23622047244094491"/>
  <pageSetup paperSize="8" scale="76" fitToHeight="0" orientation="portrait" r:id="rId1"/>
  <headerFooter alignWithMargins="0">
    <oddFooter>&amp;LPUBLIC</oddFooter>
    <evenFooter>&amp;LPUBLIC</evenFooter>
    <firstFooter>&amp;LPUBLIC</firstFooter>
  </headerFooter>
  <rowBreaks count="3" manualBreakCount="3">
    <brk id="56" max="13" man="1"/>
    <brk id="106" max="13" man="1"/>
    <brk id="158" max="1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4">
    <tabColor theme="3"/>
  </sheetPr>
  <dimension ref="A1:I62"/>
  <sheetViews>
    <sheetView view="pageBreakPreview" zoomScaleNormal="100" workbookViewId="0">
      <selection activeCell="D9" sqref="D9"/>
    </sheetView>
  </sheetViews>
  <sheetFormatPr baseColWidth="10" defaultColWidth="11.42578125" defaultRowHeight="12.75" x14ac:dyDescent="0.2"/>
  <cols>
    <col min="1" max="1" width="5.5703125" style="114" customWidth="1"/>
    <col min="2" max="2" width="11.42578125" style="114"/>
    <col min="3" max="3" width="12" style="114" bestFit="1" customWidth="1"/>
    <col min="4" max="6" width="15.42578125" style="114" bestFit="1" customWidth="1"/>
    <col min="7" max="7" width="11.5703125" style="114" bestFit="1" customWidth="1"/>
    <col min="8" max="8" width="11.42578125" style="114"/>
    <col min="9" max="9" width="15.42578125" style="114" bestFit="1" customWidth="1"/>
    <col min="10" max="256" width="11.42578125" style="114"/>
    <col min="257" max="257" width="5.5703125" style="114" customWidth="1"/>
    <col min="258" max="258" width="11.42578125" style="114"/>
    <col min="259" max="259" width="12" style="114" bestFit="1" customWidth="1"/>
    <col min="260" max="262" width="15.42578125" style="114" bestFit="1" customWidth="1"/>
    <col min="263" max="263" width="11.5703125" style="114" bestFit="1" customWidth="1"/>
    <col min="264" max="264" width="11.42578125" style="114"/>
    <col min="265" max="265" width="15.42578125" style="114" bestFit="1" customWidth="1"/>
    <col min="266" max="512" width="11.42578125" style="114"/>
    <col min="513" max="513" width="5.5703125" style="114" customWidth="1"/>
    <col min="514" max="514" width="11.42578125" style="114"/>
    <col min="515" max="515" width="12" style="114" bestFit="1" customWidth="1"/>
    <col min="516" max="518" width="15.42578125" style="114" bestFit="1" customWidth="1"/>
    <col min="519" max="519" width="11.5703125" style="114" bestFit="1" customWidth="1"/>
    <col min="520" max="520" width="11.42578125" style="114"/>
    <col min="521" max="521" width="15.42578125" style="114" bestFit="1" customWidth="1"/>
    <col min="522" max="768" width="11.42578125" style="114"/>
    <col min="769" max="769" width="5.5703125" style="114" customWidth="1"/>
    <col min="770" max="770" width="11.42578125" style="114"/>
    <col min="771" max="771" width="12" style="114" bestFit="1" customWidth="1"/>
    <col min="772" max="774" width="15.42578125" style="114" bestFit="1" customWidth="1"/>
    <col min="775" max="775" width="11.5703125" style="114" bestFit="1" customWidth="1"/>
    <col min="776" max="776" width="11.42578125" style="114"/>
    <col min="777" max="777" width="15.42578125" style="114" bestFit="1" customWidth="1"/>
    <col min="778" max="1024" width="11.42578125" style="114"/>
    <col min="1025" max="1025" width="5.5703125" style="114" customWidth="1"/>
    <col min="1026" max="1026" width="11.42578125" style="114"/>
    <col min="1027" max="1027" width="12" style="114" bestFit="1" customWidth="1"/>
    <col min="1028" max="1030" width="15.42578125" style="114" bestFit="1" customWidth="1"/>
    <col min="1031" max="1031" width="11.5703125" style="114" bestFit="1" customWidth="1"/>
    <col min="1032" max="1032" width="11.42578125" style="114"/>
    <col min="1033" max="1033" width="15.42578125" style="114" bestFit="1" customWidth="1"/>
    <col min="1034" max="1280" width="11.42578125" style="114"/>
    <col min="1281" max="1281" width="5.5703125" style="114" customWidth="1"/>
    <col min="1282" max="1282" width="11.42578125" style="114"/>
    <col min="1283" max="1283" width="12" style="114" bestFit="1" customWidth="1"/>
    <col min="1284" max="1286" width="15.42578125" style="114" bestFit="1" customWidth="1"/>
    <col min="1287" max="1287" width="11.5703125" style="114" bestFit="1" customWidth="1"/>
    <col min="1288" max="1288" width="11.42578125" style="114"/>
    <col min="1289" max="1289" width="15.42578125" style="114" bestFit="1" customWidth="1"/>
    <col min="1290" max="1536" width="11.42578125" style="114"/>
    <col min="1537" max="1537" width="5.5703125" style="114" customWidth="1"/>
    <col min="1538" max="1538" width="11.42578125" style="114"/>
    <col min="1539" max="1539" width="12" style="114" bestFit="1" customWidth="1"/>
    <col min="1540" max="1542" width="15.42578125" style="114" bestFit="1" customWidth="1"/>
    <col min="1543" max="1543" width="11.5703125" style="114" bestFit="1" customWidth="1"/>
    <col min="1544" max="1544" width="11.42578125" style="114"/>
    <col min="1545" max="1545" width="15.42578125" style="114" bestFit="1" customWidth="1"/>
    <col min="1546" max="1792" width="11.42578125" style="114"/>
    <col min="1793" max="1793" width="5.5703125" style="114" customWidth="1"/>
    <col min="1794" max="1794" width="11.42578125" style="114"/>
    <col min="1795" max="1795" width="12" style="114" bestFit="1" customWidth="1"/>
    <col min="1796" max="1798" width="15.42578125" style="114" bestFit="1" customWidth="1"/>
    <col min="1799" max="1799" width="11.5703125" style="114" bestFit="1" customWidth="1"/>
    <col min="1800" max="1800" width="11.42578125" style="114"/>
    <col min="1801" max="1801" width="15.42578125" style="114" bestFit="1" customWidth="1"/>
    <col min="1802" max="2048" width="11.42578125" style="114"/>
    <col min="2049" max="2049" width="5.5703125" style="114" customWidth="1"/>
    <col min="2050" max="2050" width="11.42578125" style="114"/>
    <col min="2051" max="2051" width="12" style="114" bestFit="1" customWidth="1"/>
    <col min="2052" max="2054" width="15.42578125" style="114" bestFit="1" customWidth="1"/>
    <col min="2055" max="2055" width="11.5703125" style="114" bestFit="1" customWidth="1"/>
    <col min="2056" max="2056" width="11.42578125" style="114"/>
    <col min="2057" max="2057" width="15.42578125" style="114" bestFit="1" customWidth="1"/>
    <col min="2058" max="2304" width="11.42578125" style="114"/>
    <col min="2305" max="2305" width="5.5703125" style="114" customWidth="1"/>
    <col min="2306" max="2306" width="11.42578125" style="114"/>
    <col min="2307" max="2307" width="12" style="114" bestFit="1" customWidth="1"/>
    <col min="2308" max="2310" width="15.42578125" style="114" bestFit="1" customWidth="1"/>
    <col min="2311" max="2311" width="11.5703125" style="114" bestFit="1" customWidth="1"/>
    <col min="2312" max="2312" width="11.42578125" style="114"/>
    <col min="2313" max="2313" width="15.42578125" style="114" bestFit="1" customWidth="1"/>
    <col min="2314" max="2560" width="11.42578125" style="114"/>
    <col min="2561" max="2561" width="5.5703125" style="114" customWidth="1"/>
    <col min="2562" max="2562" width="11.42578125" style="114"/>
    <col min="2563" max="2563" width="12" style="114" bestFit="1" customWidth="1"/>
    <col min="2564" max="2566" width="15.42578125" style="114" bestFit="1" customWidth="1"/>
    <col min="2567" max="2567" width="11.5703125" style="114" bestFit="1" customWidth="1"/>
    <col min="2568" max="2568" width="11.42578125" style="114"/>
    <col min="2569" max="2569" width="15.42578125" style="114" bestFit="1" customWidth="1"/>
    <col min="2570" max="2816" width="11.42578125" style="114"/>
    <col min="2817" max="2817" width="5.5703125" style="114" customWidth="1"/>
    <col min="2818" max="2818" width="11.42578125" style="114"/>
    <col min="2819" max="2819" width="12" style="114" bestFit="1" customWidth="1"/>
    <col min="2820" max="2822" width="15.42578125" style="114" bestFit="1" customWidth="1"/>
    <col min="2823" max="2823" width="11.5703125" style="114" bestFit="1" customWidth="1"/>
    <col min="2824" max="2824" width="11.42578125" style="114"/>
    <col min="2825" max="2825" width="15.42578125" style="114" bestFit="1" customWidth="1"/>
    <col min="2826" max="3072" width="11.42578125" style="114"/>
    <col min="3073" max="3073" width="5.5703125" style="114" customWidth="1"/>
    <col min="3074" max="3074" width="11.42578125" style="114"/>
    <col min="3075" max="3075" width="12" style="114" bestFit="1" customWidth="1"/>
    <col min="3076" max="3078" width="15.42578125" style="114" bestFit="1" customWidth="1"/>
    <col min="3079" max="3079" width="11.5703125" style="114" bestFit="1" customWidth="1"/>
    <col min="3080" max="3080" width="11.42578125" style="114"/>
    <col min="3081" max="3081" width="15.42578125" style="114" bestFit="1" customWidth="1"/>
    <col min="3082" max="3328" width="11.42578125" style="114"/>
    <col min="3329" max="3329" width="5.5703125" style="114" customWidth="1"/>
    <col min="3330" max="3330" width="11.42578125" style="114"/>
    <col min="3331" max="3331" width="12" style="114" bestFit="1" customWidth="1"/>
    <col min="3332" max="3334" width="15.42578125" style="114" bestFit="1" customWidth="1"/>
    <col min="3335" max="3335" width="11.5703125" style="114" bestFit="1" customWidth="1"/>
    <col min="3336" max="3336" width="11.42578125" style="114"/>
    <col min="3337" max="3337" width="15.42578125" style="114" bestFit="1" customWidth="1"/>
    <col min="3338" max="3584" width="11.42578125" style="114"/>
    <col min="3585" max="3585" width="5.5703125" style="114" customWidth="1"/>
    <col min="3586" max="3586" width="11.42578125" style="114"/>
    <col min="3587" max="3587" width="12" style="114" bestFit="1" customWidth="1"/>
    <col min="3588" max="3590" width="15.42578125" style="114" bestFit="1" customWidth="1"/>
    <col min="3591" max="3591" width="11.5703125" style="114" bestFit="1" customWidth="1"/>
    <col min="3592" max="3592" width="11.42578125" style="114"/>
    <col min="3593" max="3593" width="15.42578125" style="114" bestFit="1" customWidth="1"/>
    <col min="3594" max="3840" width="11.42578125" style="114"/>
    <col min="3841" max="3841" width="5.5703125" style="114" customWidth="1"/>
    <col min="3842" max="3842" width="11.42578125" style="114"/>
    <col min="3843" max="3843" width="12" style="114" bestFit="1" customWidth="1"/>
    <col min="3844" max="3846" width="15.42578125" style="114" bestFit="1" customWidth="1"/>
    <col min="3847" max="3847" width="11.5703125" style="114" bestFit="1" customWidth="1"/>
    <col min="3848" max="3848" width="11.42578125" style="114"/>
    <col min="3849" max="3849" width="15.42578125" style="114" bestFit="1" customWidth="1"/>
    <col min="3850" max="4096" width="11.42578125" style="114"/>
    <col min="4097" max="4097" width="5.5703125" style="114" customWidth="1"/>
    <col min="4098" max="4098" width="11.42578125" style="114"/>
    <col min="4099" max="4099" width="12" style="114" bestFit="1" customWidth="1"/>
    <col min="4100" max="4102" width="15.42578125" style="114" bestFit="1" customWidth="1"/>
    <col min="4103" max="4103" width="11.5703125" style="114" bestFit="1" customWidth="1"/>
    <col min="4104" max="4104" width="11.42578125" style="114"/>
    <col min="4105" max="4105" width="15.42578125" style="114" bestFit="1" customWidth="1"/>
    <col min="4106" max="4352" width="11.42578125" style="114"/>
    <col min="4353" max="4353" width="5.5703125" style="114" customWidth="1"/>
    <col min="4354" max="4354" width="11.42578125" style="114"/>
    <col min="4355" max="4355" width="12" style="114" bestFit="1" customWidth="1"/>
    <col min="4356" max="4358" width="15.42578125" style="114" bestFit="1" customWidth="1"/>
    <col min="4359" max="4359" width="11.5703125" style="114" bestFit="1" customWidth="1"/>
    <col min="4360" max="4360" width="11.42578125" style="114"/>
    <col min="4361" max="4361" width="15.42578125" style="114" bestFit="1" customWidth="1"/>
    <col min="4362" max="4608" width="11.42578125" style="114"/>
    <col min="4609" max="4609" width="5.5703125" style="114" customWidth="1"/>
    <col min="4610" max="4610" width="11.42578125" style="114"/>
    <col min="4611" max="4611" width="12" style="114" bestFit="1" customWidth="1"/>
    <col min="4612" max="4614" width="15.42578125" style="114" bestFit="1" customWidth="1"/>
    <col min="4615" max="4615" width="11.5703125" style="114" bestFit="1" customWidth="1"/>
    <col min="4616" max="4616" width="11.42578125" style="114"/>
    <col min="4617" max="4617" width="15.42578125" style="114" bestFit="1" customWidth="1"/>
    <col min="4618" max="4864" width="11.42578125" style="114"/>
    <col min="4865" max="4865" width="5.5703125" style="114" customWidth="1"/>
    <col min="4866" max="4866" width="11.42578125" style="114"/>
    <col min="4867" max="4867" width="12" style="114" bestFit="1" customWidth="1"/>
    <col min="4868" max="4870" width="15.42578125" style="114" bestFit="1" customWidth="1"/>
    <col min="4871" max="4871" width="11.5703125" style="114" bestFit="1" customWidth="1"/>
    <col min="4872" max="4872" width="11.42578125" style="114"/>
    <col min="4873" max="4873" width="15.42578125" style="114" bestFit="1" customWidth="1"/>
    <col min="4874" max="5120" width="11.42578125" style="114"/>
    <col min="5121" max="5121" width="5.5703125" style="114" customWidth="1"/>
    <col min="5122" max="5122" width="11.42578125" style="114"/>
    <col min="5123" max="5123" width="12" style="114" bestFit="1" customWidth="1"/>
    <col min="5124" max="5126" width="15.42578125" style="114" bestFit="1" customWidth="1"/>
    <col min="5127" max="5127" width="11.5703125" style="114" bestFit="1" customWidth="1"/>
    <col min="5128" max="5128" width="11.42578125" style="114"/>
    <col min="5129" max="5129" width="15.42578125" style="114" bestFit="1" customWidth="1"/>
    <col min="5130" max="5376" width="11.42578125" style="114"/>
    <col min="5377" max="5377" width="5.5703125" style="114" customWidth="1"/>
    <col min="5378" max="5378" width="11.42578125" style="114"/>
    <col min="5379" max="5379" width="12" style="114" bestFit="1" customWidth="1"/>
    <col min="5380" max="5382" width="15.42578125" style="114" bestFit="1" customWidth="1"/>
    <col min="5383" max="5383" width="11.5703125" style="114" bestFit="1" customWidth="1"/>
    <col min="5384" max="5384" width="11.42578125" style="114"/>
    <col min="5385" max="5385" width="15.42578125" style="114" bestFit="1" customWidth="1"/>
    <col min="5386" max="5632" width="11.42578125" style="114"/>
    <col min="5633" max="5633" width="5.5703125" style="114" customWidth="1"/>
    <col min="5634" max="5634" width="11.42578125" style="114"/>
    <col min="5635" max="5635" width="12" style="114" bestFit="1" customWidth="1"/>
    <col min="5636" max="5638" width="15.42578125" style="114" bestFit="1" customWidth="1"/>
    <col min="5639" max="5639" width="11.5703125" style="114" bestFit="1" customWidth="1"/>
    <col min="5640" max="5640" width="11.42578125" style="114"/>
    <col min="5641" max="5641" width="15.42578125" style="114" bestFit="1" customWidth="1"/>
    <col min="5642" max="5888" width="11.42578125" style="114"/>
    <col min="5889" max="5889" width="5.5703125" style="114" customWidth="1"/>
    <col min="5890" max="5890" width="11.42578125" style="114"/>
    <col min="5891" max="5891" width="12" style="114" bestFit="1" customWidth="1"/>
    <col min="5892" max="5894" width="15.42578125" style="114" bestFit="1" customWidth="1"/>
    <col min="5895" max="5895" width="11.5703125" style="114" bestFit="1" customWidth="1"/>
    <col min="5896" max="5896" width="11.42578125" style="114"/>
    <col min="5897" max="5897" width="15.42578125" style="114" bestFit="1" customWidth="1"/>
    <col min="5898" max="6144" width="11.42578125" style="114"/>
    <col min="6145" max="6145" width="5.5703125" style="114" customWidth="1"/>
    <col min="6146" max="6146" width="11.42578125" style="114"/>
    <col min="6147" max="6147" width="12" style="114" bestFit="1" customWidth="1"/>
    <col min="6148" max="6150" width="15.42578125" style="114" bestFit="1" customWidth="1"/>
    <col min="6151" max="6151" width="11.5703125" style="114" bestFit="1" customWidth="1"/>
    <col min="6152" max="6152" width="11.42578125" style="114"/>
    <col min="6153" max="6153" width="15.42578125" style="114" bestFit="1" customWidth="1"/>
    <col min="6154" max="6400" width="11.42578125" style="114"/>
    <col min="6401" max="6401" width="5.5703125" style="114" customWidth="1"/>
    <col min="6402" max="6402" width="11.42578125" style="114"/>
    <col min="6403" max="6403" width="12" style="114" bestFit="1" customWidth="1"/>
    <col min="6404" max="6406" width="15.42578125" style="114" bestFit="1" customWidth="1"/>
    <col min="6407" max="6407" width="11.5703125" style="114" bestFit="1" customWidth="1"/>
    <col min="6408" max="6408" width="11.42578125" style="114"/>
    <col min="6409" max="6409" width="15.42578125" style="114" bestFit="1" customWidth="1"/>
    <col min="6410" max="6656" width="11.42578125" style="114"/>
    <col min="6657" max="6657" width="5.5703125" style="114" customWidth="1"/>
    <col min="6658" max="6658" width="11.42578125" style="114"/>
    <col min="6659" max="6659" width="12" style="114" bestFit="1" customWidth="1"/>
    <col min="6660" max="6662" width="15.42578125" style="114" bestFit="1" customWidth="1"/>
    <col min="6663" max="6663" width="11.5703125" style="114" bestFit="1" customWidth="1"/>
    <col min="6664" max="6664" width="11.42578125" style="114"/>
    <col min="6665" max="6665" width="15.42578125" style="114" bestFit="1" customWidth="1"/>
    <col min="6666" max="6912" width="11.42578125" style="114"/>
    <col min="6913" max="6913" width="5.5703125" style="114" customWidth="1"/>
    <col min="6914" max="6914" width="11.42578125" style="114"/>
    <col min="6915" max="6915" width="12" style="114" bestFit="1" customWidth="1"/>
    <col min="6916" max="6918" width="15.42578125" style="114" bestFit="1" customWidth="1"/>
    <col min="6919" max="6919" width="11.5703125" style="114" bestFit="1" customWidth="1"/>
    <col min="6920" max="6920" width="11.42578125" style="114"/>
    <col min="6921" max="6921" width="15.42578125" style="114" bestFit="1" customWidth="1"/>
    <col min="6922" max="7168" width="11.42578125" style="114"/>
    <col min="7169" max="7169" width="5.5703125" style="114" customWidth="1"/>
    <col min="7170" max="7170" width="11.42578125" style="114"/>
    <col min="7171" max="7171" width="12" style="114" bestFit="1" customWidth="1"/>
    <col min="7172" max="7174" width="15.42578125" style="114" bestFit="1" customWidth="1"/>
    <col min="7175" max="7175" width="11.5703125" style="114" bestFit="1" customWidth="1"/>
    <col min="7176" max="7176" width="11.42578125" style="114"/>
    <col min="7177" max="7177" width="15.42578125" style="114" bestFit="1" customWidth="1"/>
    <col min="7178" max="7424" width="11.42578125" style="114"/>
    <col min="7425" max="7425" width="5.5703125" style="114" customWidth="1"/>
    <col min="7426" max="7426" width="11.42578125" style="114"/>
    <col min="7427" max="7427" width="12" style="114" bestFit="1" customWidth="1"/>
    <col min="7428" max="7430" width="15.42578125" style="114" bestFit="1" customWidth="1"/>
    <col min="7431" max="7431" width="11.5703125" style="114" bestFit="1" customWidth="1"/>
    <col min="7432" max="7432" width="11.42578125" style="114"/>
    <col min="7433" max="7433" width="15.42578125" style="114" bestFit="1" customWidth="1"/>
    <col min="7434" max="7680" width="11.42578125" style="114"/>
    <col min="7681" max="7681" width="5.5703125" style="114" customWidth="1"/>
    <col min="7682" max="7682" width="11.42578125" style="114"/>
    <col min="7683" max="7683" width="12" style="114" bestFit="1" customWidth="1"/>
    <col min="7684" max="7686" width="15.42578125" style="114" bestFit="1" customWidth="1"/>
    <col min="7687" max="7687" width="11.5703125" style="114" bestFit="1" customWidth="1"/>
    <col min="7688" max="7688" width="11.42578125" style="114"/>
    <col min="7689" max="7689" width="15.42578125" style="114" bestFit="1" customWidth="1"/>
    <col min="7690" max="7936" width="11.42578125" style="114"/>
    <col min="7937" max="7937" width="5.5703125" style="114" customWidth="1"/>
    <col min="7938" max="7938" width="11.42578125" style="114"/>
    <col min="7939" max="7939" width="12" style="114" bestFit="1" customWidth="1"/>
    <col min="7940" max="7942" width="15.42578125" style="114" bestFit="1" customWidth="1"/>
    <col min="7943" max="7943" width="11.5703125" style="114" bestFit="1" customWidth="1"/>
    <col min="7944" max="7944" width="11.42578125" style="114"/>
    <col min="7945" max="7945" width="15.42578125" style="114" bestFit="1" customWidth="1"/>
    <col min="7946" max="8192" width="11.42578125" style="114"/>
    <col min="8193" max="8193" width="5.5703125" style="114" customWidth="1"/>
    <col min="8194" max="8194" width="11.42578125" style="114"/>
    <col min="8195" max="8195" width="12" style="114" bestFit="1" customWidth="1"/>
    <col min="8196" max="8198" width="15.42578125" style="114" bestFit="1" customWidth="1"/>
    <col min="8199" max="8199" width="11.5703125" style="114" bestFit="1" customWidth="1"/>
    <col min="8200" max="8200" width="11.42578125" style="114"/>
    <col min="8201" max="8201" width="15.42578125" style="114" bestFit="1" customWidth="1"/>
    <col min="8202" max="8448" width="11.42578125" style="114"/>
    <col min="8449" max="8449" width="5.5703125" style="114" customWidth="1"/>
    <col min="8450" max="8450" width="11.42578125" style="114"/>
    <col min="8451" max="8451" width="12" style="114" bestFit="1" customWidth="1"/>
    <col min="8452" max="8454" width="15.42578125" style="114" bestFit="1" customWidth="1"/>
    <col min="8455" max="8455" width="11.5703125" style="114" bestFit="1" customWidth="1"/>
    <col min="8456" max="8456" width="11.42578125" style="114"/>
    <col min="8457" max="8457" width="15.42578125" style="114" bestFit="1" customWidth="1"/>
    <col min="8458" max="8704" width="11.42578125" style="114"/>
    <col min="8705" max="8705" width="5.5703125" style="114" customWidth="1"/>
    <col min="8706" max="8706" width="11.42578125" style="114"/>
    <col min="8707" max="8707" width="12" style="114" bestFit="1" customWidth="1"/>
    <col min="8708" max="8710" width="15.42578125" style="114" bestFit="1" customWidth="1"/>
    <col min="8711" max="8711" width="11.5703125" style="114" bestFit="1" customWidth="1"/>
    <col min="8712" max="8712" width="11.42578125" style="114"/>
    <col min="8713" max="8713" width="15.42578125" style="114" bestFit="1" customWidth="1"/>
    <col min="8714" max="8960" width="11.42578125" style="114"/>
    <col min="8961" max="8961" width="5.5703125" style="114" customWidth="1"/>
    <col min="8962" max="8962" width="11.42578125" style="114"/>
    <col min="8963" max="8963" width="12" style="114" bestFit="1" customWidth="1"/>
    <col min="8964" max="8966" width="15.42578125" style="114" bestFit="1" customWidth="1"/>
    <col min="8967" max="8967" width="11.5703125" style="114" bestFit="1" customWidth="1"/>
    <col min="8968" max="8968" width="11.42578125" style="114"/>
    <col min="8969" max="8969" width="15.42578125" style="114" bestFit="1" customWidth="1"/>
    <col min="8970" max="9216" width="11.42578125" style="114"/>
    <col min="9217" max="9217" width="5.5703125" style="114" customWidth="1"/>
    <col min="9218" max="9218" width="11.42578125" style="114"/>
    <col min="9219" max="9219" width="12" style="114" bestFit="1" customWidth="1"/>
    <col min="9220" max="9222" width="15.42578125" style="114" bestFit="1" customWidth="1"/>
    <col min="9223" max="9223" width="11.5703125" style="114" bestFit="1" customWidth="1"/>
    <col min="9224" max="9224" width="11.42578125" style="114"/>
    <col min="9225" max="9225" width="15.42578125" style="114" bestFit="1" customWidth="1"/>
    <col min="9226" max="9472" width="11.42578125" style="114"/>
    <col min="9473" max="9473" width="5.5703125" style="114" customWidth="1"/>
    <col min="9474" max="9474" width="11.42578125" style="114"/>
    <col min="9475" max="9475" width="12" style="114" bestFit="1" customWidth="1"/>
    <col min="9476" max="9478" width="15.42578125" style="114" bestFit="1" customWidth="1"/>
    <col min="9479" max="9479" width="11.5703125" style="114" bestFit="1" customWidth="1"/>
    <col min="9480" max="9480" width="11.42578125" style="114"/>
    <col min="9481" max="9481" width="15.42578125" style="114" bestFit="1" customWidth="1"/>
    <col min="9482" max="9728" width="11.42578125" style="114"/>
    <col min="9729" max="9729" width="5.5703125" style="114" customWidth="1"/>
    <col min="9730" max="9730" width="11.42578125" style="114"/>
    <col min="9731" max="9731" width="12" style="114" bestFit="1" customWidth="1"/>
    <col min="9732" max="9734" width="15.42578125" style="114" bestFit="1" customWidth="1"/>
    <col min="9735" max="9735" width="11.5703125" style="114" bestFit="1" customWidth="1"/>
    <col min="9736" max="9736" width="11.42578125" style="114"/>
    <col min="9737" max="9737" width="15.42578125" style="114" bestFit="1" customWidth="1"/>
    <col min="9738" max="9984" width="11.42578125" style="114"/>
    <col min="9985" max="9985" width="5.5703125" style="114" customWidth="1"/>
    <col min="9986" max="9986" width="11.42578125" style="114"/>
    <col min="9987" max="9987" width="12" style="114" bestFit="1" customWidth="1"/>
    <col min="9988" max="9990" width="15.42578125" style="114" bestFit="1" customWidth="1"/>
    <col min="9991" max="9991" width="11.5703125" style="114" bestFit="1" customWidth="1"/>
    <col min="9992" max="9992" width="11.42578125" style="114"/>
    <col min="9993" max="9993" width="15.42578125" style="114" bestFit="1" customWidth="1"/>
    <col min="9994" max="10240" width="11.42578125" style="114"/>
    <col min="10241" max="10241" width="5.5703125" style="114" customWidth="1"/>
    <col min="10242" max="10242" width="11.42578125" style="114"/>
    <col min="10243" max="10243" width="12" style="114" bestFit="1" customWidth="1"/>
    <col min="10244" max="10246" width="15.42578125" style="114" bestFit="1" customWidth="1"/>
    <col min="10247" max="10247" width="11.5703125" style="114" bestFit="1" customWidth="1"/>
    <col min="10248" max="10248" width="11.42578125" style="114"/>
    <col min="10249" max="10249" width="15.42578125" style="114" bestFit="1" customWidth="1"/>
    <col min="10250" max="10496" width="11.42578125" style="114"/>
    <col min="10497" max="10497" width="5.5703125" style="114" customWidth="1"/>
    <col min="10498" max="10498" width="11.42578125" style="114"/>
    <col min="10499" max="10499" width="12" style="114" bestFit="1" customWidth="1"/>
    <col min="10500" max="10502" width="15.42578125" style="114" bestFit="1" customWidth="1"/>
    <col min="10503" max="10503" width="11.5703125" style="114" bestFit="1" customWidth="1"/>
    <col min="10504" max="10504" width="11.42578125" style="114"/>
    <col min="10505" max="10505" width="15.42578125" style="114" bestFit="1" customWidth="1"/>
    <col min="10506" max="10752" width="11.42578125" style="114"/>
    <col min="10753" max="10753" width="5.5703125" style="114" customWidth="1"/>
    <col min="10754" max="10754" width="11.42578125" style="114"/>
    <col min="10755" max="10755" width="12" style="114" bestFit="1" customWidth="1"/>
    <col min="10756" max="10758" width="15.42578125" style="114" bestFit="1" customWidth="1"/>
    <col min="10759" max="10759" width="11.5703125" style="114" bestFit="1" customWidth="1"/>
    <col min="10760" max="10760" width="11.42578125" style="114"/>
    <col min="10761" max="10761" width="15.42578125" style="114" bestFit="1" customWidth="1"/>
    <col min="10762" max="11008" width="11.42578125" style="114"/>
    <col min="11009" max="11009" width="5.5703125" style="114" customWidth="1"/>
    <col min="11010" max="11010" width="11.42578125" style="114"/>
    <col min="11011" max="11011" width="12" style="114" bestFit="1" customWidth="1"/>
    <col min="11012" max="11014" width="15.42578125" style="114" bestFit="1" customWidth="1"/>
    <col min="11015" max="11015" width="11.5703125" style="114" bestFit="1" customWidth="1"/>
    <col min="11016" max="11016" width="11.42578125" style="114"/>
    <col min="11017" max="11017" width="15.42578125" style="114" bestFit="1" customWidth="1"/>
    <col min="11018" max="11264" width="11.42578125" style="114"/>
    <col min="11265" max="11265" width="5.5703125" style="114" customWidth="1"/>
    <col min="11266" max="11266" width="11.42578125" style="114"/>
    <col min="11267" max="11267" width="12" style="114" bestFit="1" customWidth="1"/>
    <col min="11268" max="11270" width="15.42578125" style="114" bestFit="1" customWidth="1"/>
    <col min="11271" max="11271" width="11.5703125" style="114" bestFit="1" customWidth="1"/>
    <col min="11272" max="11272" width="11.42578125" style="114"/>
    <col min="11273" max="11273" width="15.42578125" style="114" bestFit="1" customWidth="1"/>
    <col min="11274" max="11520" width="11.42578125" style="114"/>
    <col min="11521" max="11521" width="5.5703125" style="114" customWidth="1"/>
    <col min="11522" max="11522" width="11.42578125" style="114"/>
    <col min="11523" max="11523" width="12" style="114" bestFit="1" customWidth="1"/>
    <col min="11524" max="11526" width="15.42578125" style="114" bestFit="1" customWidth="1"/>
    <col min="11527" max="11527" width="11.5703125" style="114" bestFit="1" customWidth="1"/>
    <col min="11528" max="11528" width="11.42578125" style="114"/>
    <col min="11529" max="11529" width="15.42578125" style="114" bestFit="1" customWidth="1"/>
    <col min="11530" max="11776" width="11.42578125" style="114"/>
    <col min="11777" max="11777" width="5.5703125" style="114" customWidth="1"/>
    <col min="11778" max="11778" width="11.42578125" style="114"/>
    <col min="11779" max="11779" width="12" style="114" bestFit="1" customWidth="1"/>
    <col min="11780" max="11782" width="15.42578125" style="114" bestFit="1" customWidth="1"/>
    <col min="11783" max="11783" width="11.5703125" style="114" bestFit="1" customWidth="1"/>
    <col min="11784" max="11784" width="11.42578125" style="114"/>
    <col min="11785" max="11785" width="15.42578125" style="114" bestFit="1" customWidth="1"/>
    <col min="11786" max="12032" width="11.42578125" style="114"/>
    <col min="12033" max="12033" width="5.5703125" style="114" customWidth="1"/>
    <col min="12034" max="12034" width="11.42578125" style="114"/>
    <col min="12035" max="12035" width="12" style="114" bestFit="1" customWidth="1"/>
    <col min="12036" max="12038" width="15.42578125" style="114" bestFit="1" customWidth="1"/>
    <col min="12039" max="12039" width="11.5703125" style="114" bestFit="1" customWidth="1"/>
    <col min="12040" max="12040" width="11.42578125" style="114"/>
    <col min="12041" max="12041" width="15.42578125" style="114" bestFit="1" customWidth="1"/>
    <col min="12042" max="12288" width="11.42578125" style="114"/>
    <col min="12289" max="12289" width="5.5703125" style="114" customWidth="1"/>
    <col min="12290" max="12290" width="11.42578125" style="114"/>
    <col min="12291" max="12291" width="12" style="114" bestFit="1" customWidth="1"/>
    <col min="12292" max="12294" width="15.42578125" style="114" bestFit="1" customWidth="1"/>
    <col min="12295" max="12295" width="11.5703125" style="114" bestFit="1" customWidth="1"/>
    <col min="12296" max="12296" width="11.42578125" style="114"/>
    <col min="12297" max="12297" width="15.42578125" style="114" bestFit="1" customWidth="1"/>
    <col min="12298" max="12544" width="11.42578125" style="114"/>
    <col min="12545" max="12545" width="5.5703125" style="114" customWidth="1"/>
    <col min="12546" max="12546" width="11.42578125" style="114"/>
    <col min="12547" max="12547" width="12" style="114" bestFit="1" customWidth="1"/>
    <col min="12548" max="12550" width="15.42578125" style="114" bestFit="1" customWidth="1"/>
    <col min="12551" max="12551" width="11.5703125" style="114" bestFit="1" customWidth="1"/>
    <col min="12552" max="12552" width="11.42578125" style="114"/>
    <col min="12553" max="12553" width="15.42578125" style="114" bestFit="1" customWidth="1"/>
    <col min="12554" max="12800" width="11.42578125" style="114"/>
    <col min="12801" max="12801" width="5.5703125" style="114" customWidth="1"/>
    <col min="12802" max="12802" width="11.42578125" style="114"/>
    <col min="12803" max="12803" width="12" style="114" bestFit="1" customWidth="1"/>
    <col min="12804" max="12806" width="15.42578125" style="114" bestFit="1" customWidth="1"/>
    <col min="12807" max="12807" width="11.5703125" style="114" bestFit="1" customWidth="1"/>
    <col min="12808" max="12808" width="11.42578125" style="114"/>
    <col min="12809" max="12809" width="15.42578125" style="114" bestFit="1" customWidth="1"/>
    <col min="12810" max="13056" width="11.42578125" style="114"/>
    <col min="13057" max="13057" width="5.5703125" style="114" customWidth="1"/>
    <col min="13058" max="13058" width="11.42578125" style="114"/>
    <col min="13059" max="13059" width="12" style="114" bestFit="1" customWidth="1"/>
    <col min="13060" max="13062" width="15.42578125" style="114" bestFit="1" customWidth="1"/>
    <col min="13063" max="13063" width="11.5703125" style="114" bestFit="1" customWidth="1"/>
    <col min="13064" max="13064" width="11.42578125" style="114"/>
    <col min="13065" max="13065" width="15.42578125" style="114" bestFit="1" customWidth="1"/>
    <col min="13066" max="13312" width="11.42578125" style="114"/>
    <col min="13313" max="13313" width="5.5703125" style="114" customWidth="1"/>
    <col min="13314" max="13314" width="11.42578125" style="114"/>
    <col min="13315" max="13315" width="12" style="114" bestFit="1" customWidth="1"/>
    <col min="13316" max="13318" width="15.42578125" style="114" bestFit="1" customWidth="1"/>
    <col min="13319" max="13319" width="11.5703125" style="114" bestFit="1" customWidth="1"/>
    <col min="13320" max="13320" width="11.42578125" style="114"/>
    <col min="13321" max="13321" width="15.42578125" style="114" bestFit="1" customWidth="1"/>
    <col min="13322" max="13568" width="11.42578125" style="114"/>
    <col min="13569" max="13569" width="5.5703125" style="114" customWidth="1"/>
    <col min="13570" max="13570" width="11.42578125" style="114"/>
    <col min="13571" max="13571" width="12" style="114" bestFit="1" customWidth="1"/>
    <col min="13572" max="13574" width="15.42578125" style="114" bestFit="1" customWidth="1"/>
    <col min="13575" max="13575" width="11.5703125" style="114" bestFit="1" customWidth="1"/>
    <col min="13576" max="13576" width="11.42578125" style="114"/>
    <col min="13577" max="13577" width="15.42578125" style="114" bestFit="1" customWidth="1"/>
    <col min="13578" max="13824" width="11.42578125" style="114"/>
    <col min="13825" max="13825" width="5.5703125" style="114" customWidth="1"/>
    <col min="13826" max="13826" width="11.42578125" style="114"/>
    <col min="13827" max="13827" width="12" style="114" bestFit="1" customWidth="1"/>
    <col min="13828" max="13830" width="15.42578125" style="114" bestFit="1" customWidth="1"/>
    <col min="13831" max="13831" width="11.5703125" style="114" bestFit="1" customWidth="1"/>
    <col min="13832" max="13832" width="11.42578125" style="114"/>
    <col min="13833" max="13833" width="15.42578125" style="114" bestFit="1" customWidth="1"/>
    <col min="13834" max="14080" width="11.42578125" style="114"/>
    <col min="14081" max="14081" width="5.5703125" style="114" customWidth="1"/>
    <col min="14082" max="14082" width="11.42578125" style="114"/>
    <col min="14083" max="14083" width="12" style="114" bestFit="1" customWidth="1"/>
    <col min="14084" max="14086" width="15.42578125" style="114" bestFit="1" customWidth="1"/>
    <col min="14087" max="14087" width="11.5703125" style="114" bestFit="1" customWidth="1"/>
    <col min="14088" max="14088" width="11.42578125" style="114"/>
    <col min="14089" max="14089" width="15.42578125" style="114" bestFit="1" customWidth="1"/>
    <col min="14090" max="14336" width="11.42578125" style="114"/>
    <col min="14337" max="14337" width="5.5703125" style="114" customWidth="1"/>
    <col min="14338" max="14338" width="11.42578125" style="114"/>
    <col min="14339" max="14339" width="12" style="114" bestFit="1" customWidth="1"/>
    <col min="14340" max="14342" width="15.42578125" style="114" bestFit="1" customWidth="1"/>
    <col min="14343" max="14343" width="11.5703125" style="114" bestFit="1" customWidth="1"/>
    <col min="14344" max="14344" width="11.42578125" style="114"/>
    <col min="14345" max="14345" width="15.42578125" style="114" bestFit="1" customWidth="1"/>
    <col min="14346" max="14592" width="11.42578125" style="114"/>
    <col min="14593" max="14593" width="5.5703125" style="114" customWidth="1"/>
    <col min="14594" max="14594" width="11.42578125" style="114"/>
    <col min="14595" max="14595" width="12" style="114" bestFit="1" customWidth="1"/>
    <col min="14596" max="14598" width="15.42578125" style="114" bestFit="1" customWidth="1"/>
    <col min="14599" max="14599" width="11.5703125" style="114" bestFit="1" customWidth="1"/>
    <col min="14600" max="14600" width="11.42578125" style="114"/>
    <col min="14601" max="14601" width="15.42578125" style="114" bestFit="1" customWidth="1"/>
    <col min="14602" max="14848" width="11.42578125" style="114"/>
    <col min="14849" max="14849" width="5.5703125" style="114" customWidth="1"/>
    <col min="14850" max="14850" width="11.42578125" style="114"/>
    <col min="14851" max="14851" width="12" style="114" bestFit="1" customWidth="1"/>
    <col min="14852" max="14854" width="15.42578125" style="114" bestFit="1" customWidth="1"/>
    <col min="14855" max="14855" width="11.5703125" style="114" bestFit="1" customWidth="1"/>
    <col min="14856" max="14856" width="11.42578125" style="114"/>
    <col min="14857" max="14857" width="15.42578125" style="114" bestFit="1" customWidth="1"/>
    <col min="14858" max="15104" width="11.42578125" style="114"/>
    <col min="15105" max="15105" width="5.5703125" style="114" customWidth="1"/>
    <col min="15106" max="15106" width="11.42578125" style="114"/>
    <col min="15107" max="15107" width="12" style="114" bestFit="1" customWidth="1"/>
    <col min="15108" max="15110" width="15.42578125" style="114" bestFit="1" customWidth="1"/>
    <col min="15111" max="15111" width="11.5703125" style="114" bestFit="1" customWidth="1"/>
    <col min="15112" max="15112" width="11.42578125" style="114"/>
    <col min="15113" max="15113" width="15.42578125" style="114" bestFit="1" customWidth="1"/>
    <col min="15114" max="15360" width="11.42578125" style="114"/>
    <col min="15361" max="15361" width="5.5703125" style="114" customWidth="1"/>
    <col min="15362" max="15362" width="11.42578125" style="114"/>
    <col min="15363" max="15363" width="12" style="114" bestFit="1" customWidth="1"/>
    <col min="15364" max="15366" width="15.42578125" style="114" bestFit="1" customWidth="1"/>
    <col min="15367" max="15367" width="11.5703125" style="114" bestFit="1" customWidth="1"/>
    <col min="15368" max="15368" width="11.42578125" style="114"/>
    <col min="15369" max="15369" width="15.42578125" style="114" bestFit="1" customWidth="1"/>
    <col min="15370" max="15616" width="11.42578125" style="114"/>
    <col min="15617" max="15617" width="5.5703125" style="114" customWidth="1"/>
    <col min="15618" max="15618" width="11.42578125" style="114"/>
    <col min="15619" max="15619" width="12" style="114" bestFit="1" customWidth="1"/>
    <col min="15620" max="15622" width="15.42578125" style="114" bestFit="1" customWidth="1"/>
    <col min="15623" max="15623" width="11.5703125" style="114" bestFit="1" customWidth="1"/>
    <col min="15624" max="15624" width="11.42578125" style="114"/>
    <col min="15625" max="15625" width="15.42578125" style="114" bestFit="1" customWidth="1"/>
    <col min="15626" max="15872" width="11.42578125" style="114"/>
    <col min="15873" max="15873" width="5.5703125" style="114" customWidth="1"/>
    <col min="15874" max="15874" width="11.42578125" style="114"/>
    <col min="15875" max="15875" width="12" style="114" bestFit="1" customWidth="1"/>
    <col min="15876" max="15878" width="15.42578125" style="114" bestFit="1" customWidth="1"/>
    <col min="15879" max="15879" width="11.5703125" style="114" bestFit="1" customWidth="1"/>
    <col min="15880" max="15880" width="11.42578125" style="114"/>
    <col min="15881" max="15881" width="15.42578125" style="114" bestFit="1" customWidth="1"/>
    <col min="15882" max="16128" width="11.42578125" style="114"/>
    <col min="16129" max="16129" width="5.5703125" style="114" customWidth="1"/>
    <col min="16130" max="16130" width="11.42578125" style="114"/>
    <col min="16131" max="16131" width="12" style="114" bestFit="1" customWidth="1"/>
    <col min="16132" max="16134" width="15.42578125" style="114" bestFit="1" customWidth="1"/>
    <col min="16135" max="16135" width="11.5703125" style="114" bestFit="1" customWidth="1"/>
    <col min="16136" max="16136" width="11.42578125" style="114"/>
    <col min="16137" max="16137" width="15.42578125" style="114" bestFit="1" customWidth="1"/>
    <col min="16138" max="16384" width="11.42578125" style="114"/>
  </cols>
  <sheetData>
    <row r="1" spans="1:9" s="112" customFormat="1" x14ac:dyDescent="0.2">
      <c r="A1" s="452"/>
      <c r="B1" s="111" t="s">
        <v>1564</v>
      </c>
    </row>
    <row r="2" spans="1:9" ht="13.5" thickBot="1" x14ac:dyDescent="0.25">
      <c r="A2" s="391"/>
    </row>
    <row r="3" spans="1:9" ht="13.5" thickBot="1" x14ac:dyDescent="0.25">
      <c r="A3" s="391"/>
      <c r="B3" s="115" t="s">
        <v>1565</v>
      </c>
      <c r="C3" s="558" t="str">
        <f>D.Overview!C3</f>
        <v>HSBC SFH ( France )</v>
      </c>
      <c r="D3" s="559"/>
      <c r="E3" s="560"/>
    </row>
    <row r="4" spans="1:9" ht="13.5" thickBot="1" x14ac:dyDescent="0.25">
      <c r="A4" s="391"/>
      <c r="B4" s="115" t="s">
        <v>1567</v>
      </c>
      <c r="C4" s="116">
        <f>D.Overview!C4</f>
        <v>42643</v>
      </c>
    </row>
    <row r="5" spans="1:9" x14ac:dyDescent="0.2">
      <c r="A5" s="391"/>
    </row>
    <row r="6" spans="1:9" s="111" customFormat="1" x14ac:dyDescent="0.2">
      <c r="A6" s="119">
        <v>6</v>
      </c>
      <c r="B6" s="111" t="s">
        <v>1827</v>
      </c>
    </row>
    <row r="7" spans="1:9" x14ac:dyDescent="0.2">
      <c r="A7" s="113"/>
    </row>
    <row r="8" spans="1:9" x14ac:dyDescent="0.2">
      <c r="A8" s="113"/>
    </row>
    <row r="9" spans="1:9" x14ac:dyDescent="0.2">
      <c r="A9" s="113" t="s">
        <v>1828</v>
      </c>
      <c r="B9" s="165" t="s">
        <v>1829</v>
      </c>
    </row>
    <row r="10" spans="1:9" ht="13.5" thickBot="1" x14ac:dyDescent="0.25">
      <c r="A10" s="113"/>
      <c r="B10" s="165"/>
    </row>
    <row r="11" spans="1:9" ht="13.5" thickBot="1" x14ac:dyDescent="0.25">
      <c r="A11" s="113"/>
      <c r="D11" s="363">
        <v>2016</v>
      </c>
      <c r="E11" s="363">
        <v>2015</v>
      </c>
      <c r="F11" s="363">
        <v>2014</v>
      </c>
      <c r="G11" s="376">
        <v>2013</v>
      </c>
    </row>
    <row r="12" spans="1:9" x14ac:dyDescent="0.2">
      <c r="A12" s="113"/>
      <c r="B12" s="120" t="s">
        <v>1830</v>
      </c>
      <c r="C12" s="121"/>
      <c r="D12" s="503">
        <v>4750</v>
      </c>
      <c r="E12" s="503">
        <v>4750</v>
      </c>
      <c r="F12" s="503">
        <v>3750</v>
      </c>
      <c r="G12" s="504">
        <v>3750</v>
      </c>
    </row>
    <row r="13" spans="1:9" ht="15.75" thickBot="1" x14ac:dyDescent="0.3">
      <c r="A13" s="113"/>
      <c r="B13" s="138" t="s">
        <v>1831</v>
      </c>
      <c r="C13" s="139"/>
      <c r="D13" s="505">
        <f>D.Overview!E139+D.Overview!F139</f>
        <v>368</v>
      </c>
      <c r="E13" s="506">
        <v>369</v>
      </c>
      <c r="F13" s="506">
        <v>499</v>
      </c>
      <c r="G13" s="507">
        <v>489</v>
      </c>
      <c r="I13" s="295"/>
    </row>
    <row r="14" spans="1:9" ht="13.5" thickBot="1" x14ac:dyDescent="0.25">
      <c r="A14" s="113"/>
      <c r="B14" s="200" t="s">
        <v>1832</v>
      </c>
      <c r="C14" s="201"/>
      <c r="D14" s="508">
        <v>5118</v>
      </c>
      <c r="E14" s="508">
        <v>5119</v>
      </c>
      <c r="F14" s="508">
        <v>4249</v>
      </c>
      <c r="G14" s="509">
        <v>4239</v>
      </c>
    </row>
    <row r="15" spans="1:9" ht="13.5" thickBot="1" x14ac:dyDescent="0.25">
      <c r="A15" s="113"/>
      <c r="D15" s="453"/>
      <c r="E15" s="453"/>
      <c r="F15" s="453"/>
      <c r="G15" s="454"/>
      <c r="I15" s="294"/>
    </row>
    <row r="16" spans="1:9" x14ac:dyDescent="0.2">
      <c r="A16" s="113"/>
      <c r="B16" s="120" t="s">
        <v>1833</v>
      </c>
      <c r="C16" s="121"/>
      <c r="D16" s="503">
        <v>4750</v>
      </c>
      <c r="E16" s="503">
        <v>4750</v>
      </c>
      <c r="F16" s="503">
        <v>3750</v>
      </c>
      <c r="G16" s="504">
        <v>3750</v>
      </c>
      <c r="I16" s="294"/>
    </row>
    <row r="17" spans="1:9" ht="15" x14ac:dyDescent="0.25">
      <c r="A17" s="113"/>
      <c r="B17" s="138" t="s">
        <v>1834</v>
      </c>
      <c r="C17" s="139"/>
      <c r="D17" s="505">
        <v>368</v>
      </c>
      <c r="E17" s="506">
        <v>369</v>
      </c>
      <c r="F17" s="506">
        <v>499</v>
      </c>
      <c r="G17" s="507">
        <v>489</v>
      </c>
      <c r="I17" s="294"/>
    </row>
    <row r="18" spans="1:9" ht="13.5" thickBot="1" x14ac:dyDescent="0.25">
      <c r="A18" s="113"/>
      <c r="B18" s="138" t="s">
        <v>100</v>
      </c>
      <c r="C18" s="139"/>
      <c r="D18" s="455"/>
      <c r="E18" s="455"/>
      <c r="F18" s="455"/>
      <c r="G18" s="149"/>
    </row>
    <row r="19" spans="1:9" ht="15.75" thickBot="1" x14ac:dyDescent="0.3">
      <c r="A19" s="113"/>
      <c r="B19" s="200" t="s">
        <v>1832</v>
      </c>
      <c r="C19" s="201"/>
      <c r="D19" s="508">
        <v>5118</v>
      </c>
      <c r="E19" s="510">
        <v>5119</v>
      </c>
      <c r="F19" s="508">
        <v>4249</v>
      </c>
      <c r="G19" s="509">
        <v>4239</v>
      </c>
    </row>
    <row r="20" spans="1:9" ht="13.5" thickBot="1" x14ac:dyDescent="0.25">
      <c r="A20" s="113"/>
      <c r="D20" s="453"/>
      <c r="E20" s="453"/>
      <c r="F20" s="453"/>
      <c r="G20" s="454"/>
    </row>
    <row r="21" spans="1:9" x14ac:dyDescent="0.2">
      <c r="A21" s="113"/>
      <c r="B21" s="120" t="s">
        <v>242</v>
      </c>
      <c r="C21" s="121"/>
      <c r="D21" s="503">
        <v>5118</v>
      </c>
      <c r="E21" s="503">
        <v>5119</v>
      </c>
      <c r="F21" s="503">
        <v>4249</v>
      </c>
      <c r="G21" s="504">
        <v>4239</v>
      </c>
    </row>
    <row r="22" spans="1:9" x14ac:dyDescent="0.2">
      <c r="A22" s="113"/>
      <c r="B22" s="138" t="s">
        <v>244</v>
      </c>
      <c r="C22" s="139"/>
      <c r="D22" s="455"/>
      <c r="E22" s="455"/>
      <c r="F22" s="455"/>
      <c r="G22" s="149"/>
    </row>
    <row r="23" spans="1:9" ht="13.5" thickBot="1" x14ac:dyDescent="0.25">
      <c r="A23" s="113"/>
      <c r="B23" s="138" t="s">
        <v>100</v>
      </c>
      <c r="C23" s="139"/>
      <c r="D23" s="455"/>
      <c r="E23" s="455"/>
      <c r="F23" s="455"/>
      <c r="G23" s="149"/>
    </row>
    <row r="24" spans="1:9" ht="13.5" thickBot="1" x14ac:dyDescent="0.25">
      <c r="A24" s="113"/>
      <c r="B24" s="200" t="s">
        <v>1832</v>
      </c>
      <c r="C24" s="201"/>
      <c r="D24" s="508">
        <v>5118</v>
      </c>
      <c r="E24" s="508">
        <v>5119</v>
      </c>
      <c r="F24" s="508">
        <v>4249</v>
      </c>
      <c r="G24" s="509">
        <v>4239</v>
      </c>
    </row>
    <row r="25" spans="1:9" x14ac:dyDescent="0.2">
      <c r="A25" s="113"/>
      <c r="F25" s="391"/>
    </row>
    <row r="26" spans="1:9" x14ac:dyDescent="0.2">
      <c r="A26" s="113"/>
      <c r="F26" s="391"/>
    </row>
    <row r="27" spans="1:9" x14ac:dyDescent="0.2">
      <c r="A27" s="113" t="s">
        <v>1835</v>
      </c>
      <c r="B27" s="165" t="s">
        <v>1836</v>
      </c>
      <c r="F27" s="391"/>
    </row>
    <row r="28" spans="1:9" ht="13.5" thickBot="1" x14ac:dyDescent="0.25">
      <c r="F28" s="391"/>
    </row>
    <row r="29" spans="1:9" x14ac:dyDescent="0.2">
      <c r="A29" s="113"/>
      <c r="B29" s="120" t="s">
        <v>1830</v>
      </c>
      <c r="C29" s="121"/>
      <c r="D29" s="537"/>
      <c r="E29" s="537">
        <v>1000</v>
      </c>
      <c r="F29" s="537"/>
      <c r="G29" s="542">
        <v>2250</v>
      </c>
    </row>
    <row r="30" spans="1:9" ht="13.5" thickBot="1" x14ac:dyDescent="0.25">
      <c r="A30" s="113"/>
      <c r="B30" s="138" t="s">
        <v>1831</v>
      </c>
      <c r="C30" s="139"/>
      <c r="D30" s="538"/>
      <c r="E30" s="538"/>
      <c r="F30" s="538"/>
      <c r="G30" s="543"/>
    </row>
    <row r="31" spans="1:9" ht="13.5" thickBot="1" x14ac:dyDescent="0.25">
      <c r="A31" s="113"/>
      <c r="B31" s="200" t="s">
        <v>1832</v>
      </c>
      <c r="C31" s="201"/>
      <c r="D31" s="539">
        <v>0</v>
      </c>
      <c r="E31" s="539">
        <v>1000</v>
      </c>
      <c r="F31" s="539">
        <v>0</v>
      </c>
      <c r="G31" s="544">
        <v>2250</v>
      </c>
    </row>
    <row r="32" spans="1:9" ht="13.5" thickBot="1" x14ac:dyDescent="0.25">
      <c r="A32" s="113"/>
      <c r="D32" s="540"/>
      <c r="E32" s="540"/>
      <c r="F32" s="540"/>
      <c r="G32" s="540"/>
    </row>
    <row r="33" spans="1:7" x14ac:dyDescent="0.2">
      <c r="A33" s="113"/>
      <c r="B33" s="120" t="s">
        <v>1833</v>
      </c>
      <c r="C33" s="121"/>
      <c r="D33" s="537"/>
      <c r="E33" s="537">
        <v>1000</v>
      </c>
      <c r="F33" s="537"/>
      <c r="G33" s="542">
        <v>2250</v>
      </c>
    </row>
    <row r="34" spans="1:7" x14ac:dyDescent="0.2">
      <c r="A34" s="113"/>
      <c r="B34" s="138" t="s">
        <v>1834</v>
      </c>
      <c r="C34" s="139"/>
      <c r="D34" s="538"/>
      <c r="E34" s="538"/>
      <c r="F34" s="538"/>
      <c r="G34" s="543"/>
    </row>
    <row r="35" spans="1:7" ht="13.5" thickBot="1" x14ac:dyDescent="0.25">
      <c r="A35" s="113"/>
      <c r="B35" s="138" t="s">
        <v>100</v>
      </c>
      <c r="C35" s="139"/>
      <c r="D35" s="538"/>
      <c r="E35" s="538"/>
      <c r="F35" s="538"/>
      <c r="G35" s="543"/>
    </row>
    <row r="36" spans="1:7" ht="13.5" thickBot="1" x14ac:dyDescent="0.25">
      <c r="A36" s="113"/>
      <c r="B36" s="200" t="s">
        <v>1832</v>
      </c>
      <c r="C36" s="201"/>
      <c r="D36" s="539">
        <v>0</v>
      </c>
      <c r="E36" s="539">
        <v>1000</v>
      </c>
      <c r="F36" s="539">
        <v>0</v>
      </c>
      <c r="G36" s="544">
        <v>2250</v>
      </c>
    </row>
    <row r="37" spans="1:7" ht="13.5" thickBot="1" x14ac:dyDescent="0.25">
      <c r="A37" s="113"/>
      <c r="D37" s="540"/>
      <c r="E37" s="540"/>
      <c r="F37" s="540"/>
      <c r="G37" s="540"/>
    </row>
    <row r="38" spans="1:7" x14ac:dyDescent="0.2">
      <c r="A38" s="113"/>
      <c r="B38" s="120" t="s">
        <v>242</v>
      </c>
      <c r="C38" s="121"/>
      <c r="D38" s="537"/>
      <c r="E38" s="545">
        <f>E33</f>
        <v>1000</v>
      </c>
      <c r="F38" s="537"/>
      <c r="G38" s="542">
        <v>2250</v>
      </c>
    </row>
    <row r="39" spans="1:7" x14ac:dyDescent="0.2">
      <c r="A39" s="113"/>
      <c r="B39" s="138" t="s">
        <v>244</v>
      </c>
      <c r="C39" s="139"/>
      <c r="D39" s="546"/>
      <c r="E39" s="538"/>
      <c r="F39" s="538"/>
      <c r="G39" s="547"/>
    </row>
    <row r="40" spans="1:7" ht="13.5" thickBot="1" x14ac:dyDescent="0.25">
      <c r="A40" s="113"/>
      <c r="B40" s="138" t="s">
        <v>100</v>
      </c>
      <c r="C40" s="139"/>
      <c r="D40" s="548"/>
      <c r="E40" s="549"/>
      <c r="F40" s="541"/>
      <c r="G40" s="550"/>
    </row>
    <row r="41" spans="1:7" ht="13.5" thickBot="1" x14ac:dyDescent="0.25">
      <c r="A41" s="113"/>
      <c r="B41" s="200" t="s">
        <v>1832</v>
      </c>
      <c r="C41" s="201"/>
      <c r="D41" s="539">
        <v>0</v>
      </c>
      <c r="E41" s="539">
        <v>1000</v>
      </c>
      <c r="F41" s="539">
        <v>0</v>
      </c>
      <c r="G41" s="544">
        <v>2250</v>
      </c>
    </row>
    <row r="42" spans="1:7" x14ac:dyDescent="0.2">
      <c r="A42" s="113"/>
    </row>
    <row r="43" spans="1:7" x14ac:dyDescent="0.2">
      <c r="A43" s="113"/>
    </row>
    <row r="44" spans="1:7" x14ac:dyDescent="0.2">
      <c r="A44" s="113"/>
    </row>
    <row r="45" spans="1:7" x14ac:dyDescent="0.2">
      <c r="A45" s="113"/>
    </row>
    <row r="46" spans="1:7" x14ac:dyDescent="0.2">
      <c r="A46" s="113"/>
    </row>
    <row r="47" spans="1:7" x14ac:dyDescent="0.2">
      <c r="A47" s="113"/>
    </row>
    <row r="48" spans="1:7" x14ac:dyDescent="0.2">
      <c r="A48" s="113"/>
    </row>
    <row r="49" spans="1:1" x14ac:dyDescent="0.2">
      <c r="A49" s="113"/>
    </row>
    <row r="50" spans="1:1" x14ac:dyDescent="0.2">
      <c r="A50" s="113"/>
    </row>
    <row r="51" spans="1:1" x14ac:dyDescent="0.2">
      <c r="A51" s="113"/>
    </row>
    <row r="52" spans="1:1" x14ac:dyDescent="0.2">
      <c r="A52" s="113"/>
    </row>
    <row r="53" spans="1:1" x14ac:dyDescent="0.2">
      <c r="A53" s="113"/>
    </row>
    <row r="54" spans="1:1" x14ac:dyDescent="0.2">
      <c r="A54" s="113"/>
    </row>
    <row r="55" spans="1:1" x14ac:dyDescent="0.2">
      <c r="A55" s="113"/>
    </row>
    <row r="56" spans="1:1" x14ac:dyDescent="0.2">
      <c r="A56" s="113"/>
    </row>
    <row r="57" spans="1:1" x14ac:dyDescent="0.2">
      <c r="A57" s="113"/>
    </row>
    <row r="58" spans="1:1" x14ac:dyDescent="0.2">
      <c r="A58" s="113"/>
    </row>
    <row r="59" spans="1:1" x14ac:dyDescent="0.2">
      <c r="A59" s="113"/>
    </row>
    <row r="60" spans="1:1" x14ac:dyDescent="0.2">
      <c r="A60" s="113"/>
    </row>
    <row r="61" spans="1:1" x14ac:dyDescent="0.2">
      <c r="A61" s="113"/>
    </row>
    <row r="62" spans="1:1" x14ac:dyDescent="0.2">
      <c r="A62" s="113"/>
    </row>
  </sheetData>
  <mergeCells count="1">
    <mergeCell ref="C3:E3"/>
  </mergeCells>
  <pageMargins left="0.15748031496062992" right="0.15748031496062992" top="0.59055118110236227" bottom="0" header="0.51181102362204722" footer="0.51181102362204722"/>
  <pageSetup paperSize="8" scale="90" orientation="landscape" r:id="rId1"/>
  <headerFooter alignWithMargins="0">
    <oddFooter>&amp;LPUBLIC</oddFooter>
    <evenFooter>&amp;LPUBLIC</evenFooter>
    <firstFooter>&amp;LPUBLIC</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5">
    <tabColor theme="3"/>
  </sheetPr>
  <dimension ref="A1:J123"/>
  <sheetViews>
    <sheetView view="pageBreakPreview" zoomScale="60" zoomScaleNormal="100" workbookViewId="0">
      <selection activeCell="I22" sqref="I22"/>
    </sheetView>
  </sheetViews>
  <sheetFormatPr baseColWidth="10" defaultColWidth="11.42578125" defaultRowHeight="12.75" x14ac:dyDescent="0.2"/>
  <cols>
    <col min="1" max="1" width="7.42578125" style="113" customWidth="1"/>
    <col min="2" max="8" width="11.42578125" style="114"/>
    <col min="9" max="9" width="14.7109375" style="114" customWidth="1"/>
    <col min="10" max="256" width="11.42578125" style="114"/>
    <col min="257" max="257" width="7.42578125" style="114" customWidth="1"/>
    <col min="258" max="264" width="11.42578125" style="114"/>
    <col min="265" max="265" width="14.7109375" style="114" customWidth="1"/>
    <col min="266" max="512" width="11.42578125" style="114"/>
    <col min="513" max="513" width="7.42578125" style="114" customWidth="1"/>
    <col min="514" max="520" width="11.42578125" style="114"/>
    <col min="521" max="521" width="14.7109375" style="114" customWidth="1"/>
    <col min="522" max="768" width="11.42578125" style="114"/>
    <col min="769" max="769" width="7.42578125" style="114" customWidth="1"/>
    <col min="770" max="776" width="11.42578125" style="114"/>
    <col min="777" max="777" width="14.7109375" style="114" customWidth="1"/>
    <col min="778" max="1024" width="11.42578125" style="114"/>
    <col min="1025" max="1025" width="7.42578125" style="114" customWidth="1"/>
    <col min="1026" max="1032" width="11.42578125" style="114"/>
    <col min="1033" max="1033" width="14.7109375" style="114" customWidth="1"/>
    <col min="1034" max="1280" width="11.42578125" style="114"/>
    <col min="1281" max="1281" width="7.42578125" style="114" customWidth="1"/>
    <col min="1282" max="1288" width="11.42578125" style="114"/>
    <col min="1289" max="1289" width="14.7109375" style="114" customWidth="1"/>
    <col min="1290" max="1536" width="11.42578125" style="114"/>
    <col min="1537" max="1537" width="7.42578125" style="114" customWidth="1"/>
    <col min="1538" max="1544" width="11.42578125" style="114"/>
    <col min="1545" max="1545" width="14.7109375" style="114" customWidth="1"/>
    <col min="1546" max="1792" width="11.42578125" style="114"/>
    <col min="1793" max="1793" width="7.42578125" style="114" customWidth="1"/>
    <col min="1794" max="1800" width="11.42578125" style="114"/>
    <col min="1801" max="1801" width="14.7109375" style="114" customWidth="1"/>
    <col min="1802" max="2048" width="11.42578125" style="114"/>
    <col min="2049" max="2049" width="7.42578125" style="114" customWidth="1"/>
    <col min="2050" max="2056" width="11.42578125" style="114"/>
    <col min="2057" max="2057" width="14.7109375" style="114" customWidth="1"/>
    <col min="2058" max="2304" width="11.42578125" style="114"/>
    <col min="2305" max="2305" width="7.42578125" style="114" customWidth="1"/>
    <col min="2306" max="2312" width="11.42578125" style="114"/>
    <col min="2313" max="2313" width="14.7109375" style="114" customWidth="1"/>
    <col min="2314" max="2560" width="11.42578125" style="114"/>
    <col min="2561" max="2561" width="7.42578125" style="114" customWidth="1"/>
    <col min="2562" max="2568" width="11.42578125" style="114"/>
    <col min="2569" max="2569" width="14.7109375" style="114" customWidth="1"/>
    <col min="2570" max="2816" width="11.42578125" style="114"/>
    <col min="2817" max="2817" width="7.42578125" style="114" customWidth="1"/>
    <col min="2818" max="2824" width="11.42578125" style="114"/>
    <col min="2825" max="2825" width="14.7109375" style="114" customWidth="1"/>
    <col min="2826" max="3072" width="11.42578125" style="114"/>
    <col min="3073" max="3073" width="7.42578125" style="114" customWidth="1"/>
    <col min="3074" max="3080" width="11.42578125" style="114"/>
    <col min="3081" max="3081" width="14.7109375" style="114" customWidth="1"/>
    <col min="3082" max="3328" width="11.42578125" style="114"/>
    <col min="3329" max="3329" width="7.42578125" style="114" customWidth="1"/>
    <col min="3330" max="3336" width="11.42578125" style="114"/>
    <col min="3337" max="3337" width="14.7109375" style="114" customWidth="1"/>
    <col min="3338" max="3584" width="11.42578125" style="114"/>
    <col min="3585" max="3585" width="7.42578125" style="114" customWidth="1"/>
    <col min="3586" max="3592" width="11.42578125" style="114"/>
    <col min="3593" max="3593" width="14.7109375" style="114" customWidth="1"/>
    <col min="3594" max="3840" width="11.42578125" style="114"/>
    <col min="3841" max="3841" width="7.42578125" style="114" customWidth="1"/>
    <col min="3842" max="3848" width="11.42578125" style="114"/>
    <col min="3849" max="3849" width="14.7109375" style="114" customWidth="1"/>
    <col min="3850" max="4096" width="11.42578125" style="114"/>
    <col min="4097" max="4097" width="7.42578125" style="114" customWidth="1"/>
    <col min="4098" max="4104" width="11.42578125" style="114"/>
    <col min="4105" max="4105" width="14.7109375" style="114" customWidth="1"/>
    <col min="4106" max="4352" width="11.42578125" style="114"/>
    <col min="4353" max="4353" width="7.42578125" style="114" customWidth="1"/>
    <col min="4354" max="4360" width="11.42578125" style="114"/>
    <col min="4361" max="4361" width="14.7109375" style="114" customWidth="1"/>
    <col min="4362" max="4608" width="11.42578125" style="114"/>
    <col min="4609" max="4609" width="7.42578125" style="114" customWidth="1"/>
    <col min="4610" max="4616" width="11.42578125" style="114"/>
    <col min="4617" max="4617" width="14.7109375" style="114" customWidth="1"/>
    <col min="4618" max="4864" width="11.42578125" style="114"/>
    <col min="4865" max="4865" width="7.42578125" style="114" customWidth="1"/>
    <col min="4866" max="4872" width="11.42578125" style="114"/>
    <col min="4873" max="4873" width="14.7109375" style="114" customWidth="1"/>
    <col min="4874" max="5120" width="11.42578125" style="114"/>
    <col min="5121" max="5121" width="7.42578125" style="114" customWidth="1"/>
    <col min="5122" max="5128" width="11.42578125" style="114"/>
    <col min="5129" max="5129" width="14.7109375" style="114" customWidth="1"/>
    <col min="5130" max="5376" width="11.42578125" style="114"/>
    <col min="5377" max="5377" width="7.42578125" style="114" customWidth="1"/>
    <col min="5378" max="5384" width="11.42578125" style="114"/>
    <col min="5385" max="5385" width="14.7109375" style="114" customWidth="1"/>
    <col min="5386" max="5632" width="11.42578125" style="114"/>
    <col min="5633" max="5633" width="7.42578125" style="114" customWidth="1"/>
    <col min="5634" max="5640" width="11.42578125" style="114"/>
    <col min="5641" max="5641" width="14.7109375" style="114" customWidth="1"/>
    <col min="5642" max="5888" width="11.42578125" style="114"/>
    <col min="5889" max="5889" width="7.42578125" style="114" customWidth="1"/>
    <col min="5890" max="5896" width="11.42578125" style="114"/>
    <col min="5897" max="5897" width="14.7109375" style="114" customWidth="1"/>
    <col min="5898" max="6144" width="11.42578125" style="114"/>
    <col min="6145" max="6145" width="7.42578125" style="114" customWidth="1"/>
    <col min="6146" max="6152" width="11.42578125" style="114"/>
    <col min="6153" max="6153" width="14.7109375" style="114" customWidth="1"/>
    <col min="6154" max="6400" width="11.42578125" style="114"/>
    <col min="6401" max="6401" width="7.42578125" style="114" customWidth="1"/>
    <col min="6402" max="6408" width="11.42578125" style="114"/>
    <col min="6409" max="6409" width="14.7109375" style="114" customWidth="1"/>
    <col min="6410" max="6656" width="11.42578125" style="114"/>
    <col min="6657" max="6657" width="7.42578125" style="114" customWidth="1"/>
    <col min="6658" max="6664" width="11.42578125" style="114"/>
    <col min="6665" max="6665" width="14.7109375" style="114" customWidth="1"/>
    <col min="6666" max="6912" width="11.42578125" style="114"/>
    <col min="6913" max="6913" width="7.42578125" style="114" customWidth="1"/>
    <col min="6914" max="6920" width="11.42578125" style="114"/>
    <col min="6921" max="6921" width="14.7109375" style="114" customWidth="1"/>
    <col min="6922" max="7168" width="11.42578125" style="114"/>
    <col min="7169" max="7169" width="7.42578125" style="114" customWidth="1"/>
    <col min="7170" max="7176" width="11.42578125" style="114"/>
    <col min="7177" max="7177" width="14.7109375" style="114" customWidth="1"/>
    <col min="7178" max="7424" width="11.42578125" style="114"/>
    <col min="7425" max="7425" width="7.42578125" style="114" customWidth="1"/>
    <col min="7426" max="7432" width="11.42578125" style="114"/>
    <col min="7433" max="7433" width="14.7109375" style="114" customWidth="1"/>
    <col min="7434" max="7680" width="11.42578125" style="114"/>
    <col min="7681" max="7681" width="7.42578125" style="114" customWidth="1"/>
    <col min="7682" max="7688" width="11.42578125" style="114"/>
    <col min="7689" max="7689" width="14.7109375" style="114" customWidth="1"/>
    <col min="7690" max="7936" width="11.42578125" style="114"/>
    <col min="7937" max="7937" width="7.42578125" style="114" customWidth="1"/>
    <col min="7938" max="7944" width="11.42578125" style="114"/>
    <col min="7945" max="7945" width="14.7109375" style="114" customWidth="1"/>
    <col min="7946" max="8192" width="11.42578125" style="114"/>
    <col min="8193" max="8193" width="7.42578125" style="114" customWidth="1"/>
    <col min="8194" max="8200" width="11.42578125" style="114"/>
    <col min="8201" max="8201" width="14.7109375" style="114" customWidth="1"/>
    <col min="8202" max="8448" width="11.42578125" style="114"/>
    <col min="8449" max="8449" width="7.42578125" style="114" customWidth="1"/>
    <col min="8450" max="8456" width="11.42578125" style="114"/>
    <col min="8457" max="8457" width="14.7109375" style="114" customWidth="1"/>
    <col min="8458" max="8704" width="11.42578125" style="114"/>
    <col min="8705" max="8705" width="7.42578125" style="114" customWidth="1"/>
    <col min="8706" max="8712" width="11.42578125" style="114"/>
    <col min="8713" max="8713" width="14.7109375" style="114" customWidth="1"/>
    <col min="8714" max="8960" width="11.42578125" style="114"/>
    <col min="8961" max="8961" width="7.42578125" style="114" customWidth="1"/>
    <col min="8962" max="8968" width="11.42578125" style="114"/>
    <col min="8969" max="8969" width="14.7109375" style="114" customWidth="1"/>
    <col min="8970" max="9216" width="11.42578125" style="114"/>
    <col min="9217" max="9217" width="7.42578125" style="114" customWidth="1"/>
    <col min="9218" max="9224" width="11.42578125" style="114"/>
    <col min="9225" max="9225" width="14.7109375" style="114" customWidth="1"/>
    <col min="9226" max="9472" width="11.42578125" style="114"/>
    <col min="9473" max="9473" width="7.42578125" style="114" customWidth="1"/>
    <col min="9474" max="9480" width="11.42578125" style="114"/>
    <col min="9481" max="9481" width="14.7109375" style="114" customWidth="1"/>
    <col min="9482" max="9728" width="11.42578125" style="114"/>
    <col min="9729" max="9729" width="7.42578125" style="114" customWidth="1"/>
    <col min="9730" max="9736" width="11.42578125" style="114"/>
    <col min="9737" max="9737" width="14.7109375" style="114" customWidth="1"/>
    <col min="9738" max="9984" width="11.42578125" style="114"/>
    <col min="9985" max="9985" width="7.42578125" style="114" customWidth="1"/>
    <col min="9986" max="9992" width="11.42578125" style="114"/>
    <col min="9993" max="9993" width="14.7109375" style="114" customWidth="1"/>
    <col min="9994" max="10240" width="11.42578125" style="114"/>
    <col min="10241" max="10241" width="7.42578125" style="114" customWidth="1"/>
    <col min="10242" max="10248" width="11.42578125" style="114"/>
    <col min="10249" max="10249" width="14.7109375" style="114" customWidth="1"/>
    <col min="10250" max="10496" width="11.42578125" style="114"/>
    <col min="10497" max="10497" width="7.42578125" style="114" customWidth="1"/>
    <col min="10498" max="10504" width="11.42578125" style="114"/>
    <col min="10505" max="10505" width="14.7109375" style="114" customWidth="1"/>
    <col min="10506" max="10752" width="11.42578125" style="114"/>
    <col min="10753" max="10753" width="7.42578125" style="114" customWidth="1"/>
    <col min="10754" max="10760" width="11.42578125" style="114"/>
    <col min="10761" max="10761" width="14.7109375" style="114" customWidth="1"/>
    <col min="10762" max="11008" width="11.42578125" style="114"/>
    <col min="11009" max="11009" width="7.42578125" style="114" customWidth="1"/>
    <col min="11010" max="11016" width="11.42578125" style="114"/>
    <col min="11017" max="11017" width="14.7109375" style="114" customWidth="1"/>
    <col min="11018" max="11264" width="11.42578125" style="114"/>
    <col min="11265" max="11265" width="7.42578125" style="114" customWidth="1"/>
    <col min="11266" max="11272" width="11.42578125" style="114"/>
    <col min="11273" max="11273" width="14.7109375" style="114" customWidth="1"/>
    <col min="11274" max="11520" width="11.42578125" style="114"/>
    <col min="11521" max="11521" width="7.42578125" style="114" customWidth="1"/>
    <col min="11522" max="11528" width="11.42578125" style="114"/>
    <col min="11529" max="11529" width="14.7109375" style="114" customWidth="1"/>
    <col min="11530" max="11776" width="11.42578125" style="114"/>
    <col min="11777" max="11777" width="7.42578125" style="114" customWidth="1"/>
    <col min="11778" max="11784" width="11.42578125" style="114"/>
    <col min="11785" max="11785" width="14.7109375" style="114" customWidth="1"/>
    <col min="11786" max="12032" width="11.42578125" style="114"/>
    <col min="12033" max="12033" width="7.42578125" style="114" customWidth="1"/>
    <col min="12034" max="12040" width="11.42578125" style="114"/>
    <col min="12041" max="12041" width="14.7109375" style="114" customWidth="1"/>
    <col min="12042" max="12288" width="11.42578125" style="114"/>
    <col min="12289" max="12289" width="7.42578125" style="114" customWidth="1"/>
    <col min="12290" max="12296" width="11.42578125" style="114"/>
    <col min="12297" max="12297" width="14.7109375" style="114" customWidth="1"/>
    <col min="12298" max="12544" width="11.42578125" style="114"/>
    <col min="12545" max="12545" width="7.42578125" style="114" customWidth="1"/>
    <col min="12546" max="12552" width="11.42578125" style="114"/>
    <col min="12553" max="12553" width="14.7109375" style="114" customWidth="1"/>
    <col min="12554" max="12800" width="11.42578125" style="114"/>
    <col min="12801" max="12801" width="7.42578125" style="114" customWidth="1"/>
    <col min="12802" max="12808" width="11.42578125" style="114"/>
    <col min="12809" max="12809" width="14.7109375" style="114" customWidth="1"/>
    <col min="12810" max="13056" width="11.42578125" style="114"/>
    <col min="13057" max="13057" width="7.42578125" style="114" customWidth="1"/>
    <col min="13058" max="13064" width="11.42578125" style="114"/>
    <col min="13065" max="13065" width="14.7109375" style="114" customWidth="1"/>
    <col min="13066" max="13312" width="11.42578125" style="114"/>
    <col min="13313" max="13313" width="7.42578125" style="114" customWidth="1"/>
    <col min="13314" max="13320" width="11.42578125" style="114"/>
    <col min="13321" max="13321" width="14.7109375" style="114" customWidth="1"/>
    <col min="13322" max="13568" width="11.42578125" style="114"/>
    <col min="13569" max="13569" width="7.42578125" style="114" customWidth="1"/>
    <col min="13570" max="13576" width="11.42578125" style="114"/>
    <col min="13577" max="13577" width="14.7109375" style="114" customWidth="1"/>
    <col min="13578" max="13824" width="11.42578125" style="114"/>
    <col min="13825" max="13825" width="7.42578125" style="114" customWidth="1"/>
    <col min="13826" max="13832" width="11.42578125" style="114"/>
    <col min="13833" max="13833" width="14.7109375" style="114" customWidth="1"/>
    <col min="13834" max="14080" width="11.42578125" style="114"/>
    <col min="14081" max="14081" width="7.42578125" style="114" customWidth="1"/>
    <col min="14082" max="14088" width="11.42578125" style="114"/>
    <col min="14089" max="14089" width="14.7109375" style="114" customWidth="1"/>
    <col min="14090" max="14336" width="11.42578125" style="114"/>
    <col min="14337" max="14337" width="7.42578125" style="114" customWidth="1"/>
    <col min="14338" max="14344" width="11.42578125" style="114"/>
    <col min="14345" max="14345" width="14.7109375" style="114" customWidth="1"/>
    <col min="14346" max="14592" width="11.42578125" style="114"/>
    <col min="14593" max="14593" width="7.42578125" style="114" customWidth="1"/>
    <col min="14594" max="14600" width="11.42578125" style="114"/>
    <col min="14601" max="14601" width="14.7109375" style="114" customWidth="1"/>
    <col min="14602" max="14848" width="11.42578125" style="114"/>
    <col min="14849" max="14849" width="7.42578125" style="114" customWidth="1"/>
    <col min="14850" max="14856" width="11.42578125" style="114"/>
    <col min="14857" max="14857" width="14.7109375" style="114" customWidth="1"/>
    <col min="14858" max="15104" width="11.42578125" style="114"/>
    <col min="15105" max="15105" width="7.42578125" style="114" customWidth="1"/>
    <col min="15106" max="15112" width="11.42578125" style="114"/>
    <col min="15113" max="15113" width="14.7109375" style="114" customWidth="1"/>
    <col min="15114" max="15360" width="11.42578125" style="114"/>
    <col min="15361" max="15361" width="7.42578125" style="114" customWidth="1"/>
    <col min="15362" max="15368" width="11.42578125" style="114"/>
    <col min="15369" max="15369" width="14.7109375" style="114" customWidth="1"/>
    <col min="15370" max="15616" width="11.42578125" style="114"/>
    <col min="15617" max="15617" width="7.42578125" style="114" customWidth="1"/>
    <col min="15618" max="15624" width="11.42578125" style="114"/>
    <col min="15625" max="15625" width="14.7109375" style="114" customWidth="1"/>
    <col min="15626" max="15872" width="11.42578125" style="114"/>
    <col min="15873" max="15873" width="7.42578125" style="114" customWidth="1"/>
    <col min="15874" max="15880" width="11.42578125" style="114"/>
    <col min="15881" max="15881" width="14.7109375" style="114" customWidth="1"/>
    <col min="15882" max="16128" width="11.42578125" style="114"/>
    <col min="16129" max="16129" width="7.42578125" style="114" customWidth="1"/>
    <col min="16130" max="16136" width="11.42578125" style="114"/>
    <col min="16137" max="16137" width="14.7109375" style="114" customWidth="1"/>
    <col min="16138" max="16384" width="11.42578125" style="114"/>
  </cols>
  <sheetData>
    <row r="1" spans="1:10" s="112" customFormat="1" x14ac:dyDescent="0.2">
      <c r="A1" s="452"/>
      <c r="B1" s="111" t="s">
        <v>1564</v>
      </c>
    </row>
    <row r="2" spans="1:10" x14ac:dyDescent="0.2">
      <c r="A2" s="456"/>
      <c r="B2" s="118"/>
    </row>
    <row r="3" spans="1:10" x14ac:dyDescent="0.2">
      <c r="A3" s="457" t="s">
        <v>1837</v>
      </c>
      <c r="B3" s="118"/>
    </row>
    <row r="4" spans="1:10" x14ac:dyDescent="0.2">
      <c r="B4" s="114" t="s">
        <v>1838</v>
      </c>
    </row>
    <row r="5" spans="1:10" x14ac:dyDescent="0.2">
      <c r="B5" s="114" t="s">
        <v>1839</v>
      </c>
    </row>
    <row r="6" spans="1:10" x14ac:dyDescent="0.2">
      <c r="B6" s="114" t="s">
        <v>1840</v>
      </c>
    </row>
    <row r="8" spans="1:10" s="461" customFormat="1" x14ac:dyDescent="0.2">
      <c r="A8" s="458"/>
      <c r="B8" s="459" t="s">
        <v>1841</v>
      </c>
      <c r="C8" s="459"/>
      <c r="D8" s="459"/>
      <c r="E8" s="459"/>
      <c r="F8" s="459"/>
      <c r="G8" s="459"/>
      <c r="H8" s="459"/>
      <c r="I8" s="459"/>
      <c r="J8" s="460"/>
    </row>
    <row r="10" spans="1:10" x14ac:dyDescent="0.2">
      <c r="A10" s="113" t="s">
        <v>1575</v>
      </c>
      <c r="B10" s="114" t="s">
        <v>1842</v>
      </c>
    </row>
    <row r="12" spans="1:10" x14ac:dyDescent="0.2">
      <c r="A12" s="113" t="s">
        <v>1586</v>
      </c>
      <c r="B12" s="166" t="s">
        <v>1843</v>
      </c>
    </row>
    <row r="13" spans="1:10" x14ac:dyDescent="0.2">
      <c r="B13" s="114" t="s">
        <v>1844</v>
      </c>
    </row>
    <row r="14" spans="1:10" x14ac:dyDescent="0.2">
      <c r="B14" s="114" t="s">
        <v>1845</v>
      </c>
    </row>
    <row r="15" spans="1:10" x14ac:dyDescent="0.2">
      <c r="B15" s="114" t="s">
        <v>1846</v>
      </c>
    </row>
    <row r="16" spans="1:10" x14ac:dyDescent="0.2">
      <c r="B16" s="114" t="s">
        <v>1847</v>
      </c>
    </row>
    <row r="17" spans="1:2" x14ac:dyDescent="0.2">
      <c r="B17" s="114" t="s">
        <v>1848</v>
      </c>
    </row>
    <row r="18" spans="1:2" x14ac:dyDescent="0.2">
      <c r="B18" s="114" t="s">
        <v>1849</v>
      </c>
    </row>
    <row r="19" spans="1:2" x14ac:dyDescent="0.2">
      <c r="B19" s="114" t="s">
        <v>1850</v>
      </c>
    </row>
    <row r="21" spans="1:2" x14ac:dyDescent="0.2">
      <c r="A21" s="113">
        <v>1.4</v>
      </c>
      <c r="B21" s="166" t="s">
        <v>1851</v>
      </c>
    </row>
    <row r="22" spans="1:2" x14ac:dyDescent="0.2">
      <c r="B22" s="114" t="s">
        <v>1852</v>
      </c>
    </row>
    <row r="23" spans="1:2" x14ac:dyDescent="0.2">
      <c r="B23" s="462" t="s">
        <v>1853</v>
      </c>
    </row>
    <row r="24" spans="1:2" x14ac:dyDescent="0.2">
      <c r="A24" s="113" t="s">
        <v>1602</v>
      </c>
      <c r="B24" s="166" t="s">
        <v>1603</v>
      </c>
    </row>
    <row r="26" spans="1:2" x14ac:dyDescent="0.2">
      <c r="B26" s="463" t="s">
        <v>1854</v>
      </c>
    </row>
    <row r="27" spans="1:2" x14ac:dyDescent="0.2">
      <c r="B27" s="180" t="s">
        <v>1855</v>
      </c>
    </row>
    <row r="28" spans="1:2" s="180" customFormat="1" x14ac:dyDescent="0.2">
      <c r="A28" s="164"/>
      <c r="B28" s="180" t="s">
        <v>1856</v>
      </c>
    </row>
    <row r="29" spans="1:2" s="180" customFormat="1" x14ac:dyDescent="0.2">
      <c r="A29" s="164"/>
      <c r="B29" s="114" t="s">
        <v>1857</v>
      </c>
    </row>
    <row r="30" spans="1:2" s="180" customFormat="1" x14ac:dyDescent="0.2">
      <c r="A30" s="164"/>
    </row>
    <row r="31" spans="1:2" x14ac:dyDescent="0.2">
      <c r="B31" s="463" t="s">
        <v>1858</v>
      </c>
    </row>
    <row r="32" spans="1:2" x14ac:dyDescent="0.2">
      <c r="B32" s="114" t="s">
        <v>1859</v>
      </c>
    </row>
    <row r="33" spans="1:10" x14ac:dyDescent="0.2">
      <c r="B33" s="114" t="s">
        <v>1860</v>
      </c>
    </row>
    <row r="34" spans="1:10" x14ac:dyDescent="0.2">
      <c r="B34" s="114" t="s">
        <v>1861</v>
      </c>
    </row>
    <row r="36" spans="1:10" x14ac:dyDescent="0.2">
      <c r="B36" s="464" t="s">
        <v>1862</v>
      </c>
      <c r="C36" s="465"/>
      <c r="D36" s="465"/>
      <c r="E36" s="465"/>
      <c r="F36" s="465"/>
      <c r="G36" s="465"/>
      <c r="H36" s="465"/>
      <c r="I36" s="465"/>
      <c r="J36" s="465"/>
    </row>
    <row r="37" spans="1:10" x14ac:dyDescent="0.2">
      <c r="B37" s="466" t="s">
        <v>1863</v>
      </c>
      <c r="C37" s="465"/>
      <c r="D37" s="465"/>
      <c r="E37" s="465"/>
      <c r="F37" s="465"/>
      <c r="G37" s="465"/>
      <c r="H37" s="465"/>
      <c r="I37" s="465"/>
      <c r="J37" s="465"/>
    </row>
    <row r="38" spans="1:10" x14ac:dyDescent="0.2">
      <c r="B38" s="466" t="s">
        <v>1864</v>
      </c>
      <c r="C38" s="465"/>
      <c r="D38" s="465"/>
      <c r="E38" s="465"/>
      <c r="F38" s="465"/>
      <c r="G38" s="465"/>
      <c r="H38" s="465"/>
      <c r="I38" s="465"/>
      <c r="J38" s="465"/>
    </row>
    <row r="39" spans="1:10" x14ac:dyDescent="0.2">
      <c r="B39" s="466" t="s">
        <v>1856</v>
      </c>
      <c r="C39" s="465"/>
      <c r="D39" s="465"/>
      <c r="E39" s="465"/>
      <c r="F39" s="465"/>
      <c r="G39" s="465"/>
      <c r="H39" s="465"/>
      <c r="I39" s="465"/>
      <c r="J39" s="465"/>
    </row>
    <row r="40" spans="1:10" x14ac:dyDescent="0.2">
      <c r="B40" s="466" t="s">
        <v>1857</v>
      </c>
      <c r="C40" s="465"/>
      <c r="D40" s="465"/>
      <c r="E40" s="465"/>
      <c r="F40" s="465"/>
      <c r="G40" s="465"/>
      <c r="H40" s="465"/>
      <c r="I40" s="465"/>
      <c r="J40" s="465"/>
    </row>
    <row r="41" spans="1:10" x14ac:dyDescent="0.2">
      <c r="B41" s="466" t="s">
        <v>1865</v>
      </c>
      <c r="C41" s="465"/>
      <c r="D41" s="465"/>
      <c r="E41" s="465"/>
      <c r="F41" s="465"/>
      <c r="G41" s="465"/>
      <c r="H41" s="465"/>
      <c r="I41" s="465"/>
      <c r="J41" s="465"/>
    </row>
    <row r="42" spans="1:10" x14ac:dyDescent="0.2">
      <c r="B42" s="581" t="s">
        <v>1866</v>
      </c>
      <c r="C42" s="581"/>
      <c r="D42" s="581"/>
      <c r="E42" s="581"/>
      <c r="F42" s="581"/>
      <c r="G42" s="581"/>
      <c r="H42" s="581"/>
      <c r="I42" s="581"/>
      <c r="J42" s="465"/>
    </row>
    <row r="45" spans="1:10" x14ac:dyDescent="0.2">
      <c r="A45" s="113" t="s">
        <v>1613</v>
      </c>
      <c r="B45" s="166" t="s">
        <v>1614</v>
      </c>
    </row>
    <row r="47" spans="1:10" x14ac:dyDescent="0.2">
      <c r="B47" s="114" t="s">
        <v>1867</v>
      </c>
    </row>
    <row r="48" spans="1:10" x14ac:dyDescent="0.2">
      <c r="B48" s="467" t="s">
        <v>1868</v>
      </c>
    </row>
    <row r="49" spans="1:2" x14ac:dyDescent="0.2">
      <c r="B49" s="467" t="s">
        <v>1869</v>
      </c>
    </row>
    <row r="50" spans="1:2" x14ac:dyDescent="0.2">
      <c r="B50" s="467" t="s">
        <v>1870</v>
      </c>
    </row>
    <row r="52" spans="1:2" x14ac:dyDescent="0.2">
      <c r="B52" s="114" t="s">
        <v>1871</v>
      </c>
    </row>
    <row r="53" spans="1:2" x14ac:dyDescent="0.2">
      <c r="B53" s="114" t="s">
        <v>1872</v>
      </c>
    </row>
    <row r="54" spans="1:2" x14ac:dyDescent="0.2">
      <c r="B54" s="114" t="s">
        <v>1873</v>
      </c>
    </row>
    <row r="55" spans="1:2" x14ac:dyDescent="0.2">
      <c r="B55" s="114" t="s">
        <v>1874</v>
      </c>
    </row>
    <row r="57" spans="1:2" x14ac:dyDescent="0.2">
      <c r="B57" s="114" t="s">
        <v>1875</v>
      </c>
    </row>
    <row r="58" spans="1:2" x14ac:dyDescent="0.2">
      <c r="B58" s="180" t="s">
        <v>1876</v>
      </c>
    </row>
    <row r="59" spans="1:2" x14ac:dyDescent="0.2">
      <c r="B59" s="180"/>
    </row>
    <row r="60" spans="1:2" x14ac:dyDescent="0.2">
      <c r="A60" s="113">
        <v>3</v>
      </c>
      <c r="B60" s="166" t="s">
        <v>1877</v>
      </c>
    </row>
    <row r="62" spans="1:2" x14ac:dyDescent="0.2">
      <c r="B62" s="463" t="s">
        <v>1878</v>
      </c>
    </row>
    <row r="63" spans="1:2" x14ac:dyDescent="0.2">
      <c r="B63" s="180" t="s">
        <v>1879</v>
      </c>
    </row>
    <row r="64" spans="1:2" x14ac:dyDescent="0.2">
      <c r="B64" s="114" t="s">
        <v>1880</v>
      </c>
    </row>
    <row r="65" spans="1:2" x14ac:dyDescent="0.2">
      <c r="B65" s="114" t="s">
        <v>1881</v>
      </c>
    </row>
    <row r="66" spans="1:2" x14ac:dyDescent="0.2">
      <c r="B66" s="114" t="s">
        <v>1882</v>
      </c>
    </row>
    <row r="68" spans="1:2" x14ac:dyDescent="0.2">
      <c r="B68" s="463" t="s">
        <v>1883</v>
      </c>
    </row>
    <row r="69" spans="1:2" x14ac:dyDescent="0.2">
      <c r="B69" s="114" t="s">
        <v>1884</v>
      </c>
    </row>
    <row r="70" spans="1:2" x14ac:dyDescent="0.2">
      <c r="B70" s="114" t="s">
        <v>1885</v>
      </c>
    </row>
    <row r="71" spans="1:2" x14ac:dyDescent="0.2">
      <c r="B71" s="114" t="s">
        <v>1886</v>
      </c>
    </row>
    <row r="72" spans="1:2" x14ac:dyDescent="0.2">
      <c r="B72" s="114" t="s">
        <v>1887</v>
      </c>
    </row>
    <row r="74" spans="1:2" x14ac:dyDescent="0.2">
      <c r="A74" s="113" t="s">
        <v>1677</v>
      </c>
      <c r="B74" s="166" t="s">
        <v>1678</v>
      </c>
    </row>
    <row r="76" spans="1:2" x14ac:dyDescent="0.2">
      <c r="B76" s="463" t="s">
        <v>1629</v>
      </c>
    </row>
    <row r="77" spans="1:2" x14ac:dyDescent="0.2">
      <c r="B77" s="180" t="s">
        <v>1888</v>
      </c>
    </row>
    <row r="79" spans="1:2" x14ac:dyDescent="0.2">
      <c r="B79" s="463" t="s">
        <v>1686</v>
      </c>
    </row>
    <row r="80" spans="1:2" x14ac:dyDescent="0.2">
      <c r="B80" s="114" t="s">
        <v>1889</v>
      </c>
    </row>
    <row r="82" spans="1:10" x14ac:dyDescent="0.2">
      <c r="A82" s="113" t="s">
        <v>1689</v>
      </c>
      <c r="B82" s="166" t="s">
        <v>1690</v>
      </c>
    </row>
    <row r="83" spans="1:10" x14ac:dyDescent="0.2">
      <c r="B83" s="114" t="s">
        <v>1890</v>
      </c>
    </row>
    <row r="86" spans="1:10" s="469" customFormat="1" x14ac:dyDescent="0.2">
      <c r="A86" s="458"/>
      <c r="B86" s="459" t="s">
        <v>1891</v>
      </c>
      <c r="C86" s="459"/>
      <c r="D86" s="459"/>
      <c r="E86" s="459"/>
      <c r="F86" s="459"/>
      <c r="G86" s="459"/>
      <c r="H86" s="459"/>
      <c r="I86" s="459"/>
      <c r="J86" s="468"/>
    </row>
    <row r="88" spans="1:10" x14ac:dyDescent="0.2">
      <c r="A88" s="113">
        <v>4</v>
      </c>
      <c r="B88" s="114" t="s">
        <v>1892</v>
      </c>
    </row>
    <row r="90" spans="1:10" x14ac:dyDescent="0.2">
      <c r="B90" s="114" t="s">
        <v>1893</v>
      </c>
    </row>
    <row r="91" spans="1:10" x14ac:dyDescent="0.2">
      <c r="B91" s="114" t="s">
        <v>1894</v>
      </c>
    </row>
    <row r="93" spans="1:10" x14ac:dyDescent="0.2">
      <c r="A93" s="113" t="s">
        <v>1895</v>
      </c>
      <c r="B93" s="166" t="s">
        <v>1896</v>
      </c>
    </row>
    <row r="94" spans="1:10" x14ac:dyDescent="0.2">
      <c r="B94" s="114" t="s">
        <v>1897</v>
      </c>
    </row>
    <row r="95" spans="1:10" x14ac:dyDescent="0.2">
      <c r="B95" s="114" t="s">
        <v>1898</v>
      </c>
    </row>
    <row r="96" spans="1:10" x14ac:dyDescent="0.2">
      <c r="B96" s="114" t="s">
        <v>1899</v>
      </c>
    </row>
    <row r="98" spans="1:2" x14ac:dyDescent="0.2">
      <c r="A98" s="113" t="s">
        <v>1738</v>
      </c>
      <c r="B98" s="166" t="s">
        <v>1900</v>
      </c>
    </row>
    <row r="99" spans="1:2" x14ac:dyDescent="0.2">
      <c r="B99" s="114" t="s">
        <v>1901</v>
      </c>
    </row>
    <row r="100" spans="1:2" x14ac:dyDescent="0.2">
      <c r="B100" s="114" t="s">
        <v>1902</v>
      </c>
    </row>
    <row r="102" spans="1:2" x14ac:dyDescent="0.2">
      <c r="A102" s="113" t="s">
        <v>1756</v>
      </c>
      <c r="B102" s="166" t="s">
        <v>1903</v>
      </c>
    </row>
    <row r="103" spans="1:2" x14ac:dyDescent="0.2">
      <c r="B103" s="114" t="s">
        <v>1904</v>
      </c>
    </row>
    <row r="104" spans="1:2" x14ac:dyDescent="0.2">
      <c r="B104" s="114" t="s">
        <v>1905</v>
      </c>
    </row>
    <row r="105" spans="1:2" x14ac:dyDescent="0.2">
      <c r="B105" s="114" t="s">
        <v>1906</v>
      </c>
    </row>
    <row r="107" spans="1:2" x14ac:dyDescent="0.2">
      <c r="A107" s="113" t="s">
        <v>1759</v>
      </c>
      <c r="B107" s="166" t="s">
        <v>1907</v>
      </c>
    </row>
    <row r="108" spans="1:2" x14ac:dyDescent="0.2">
      <c r="B108" s="114" t="s">
        <v>1908</v>
      </c>
    </row>
    <row r="110" spans="1:2" x14ac:dyDescent="0.2">
      <c r="A110" s="113" t="s">
        <v>1784</v>
      </c>
      <c r="B110" s="291" t="s">
        <v>1909</v>
      </c>
    </row>
    <row r="111" spans="1:2" x14ac:dyDescent="0.2">
      <c r="B111" s="291"/>
    </row>
    <row r="112" spans="1:2" ht="15" x14ac:dyDescent="0.25">
      <c r="B112" s="463" t="s">
        <v>1910</v>
      </c>
    </row>
    <row r="113" spans="1:10" x14ac:dyDescent="0.2">
      <c r="B113" s="114" t="s">
        <v>1911</v>
      </c>
    </row>
    <row r="115" spans="1:10" x14ac:dyDescent="0.2">
      <c r="B115" s="470" t="s">
        <v>1912</v>
      </c>
    </row>
    <row r="116" spans="1:10" x14ac:dyDescent="0.2">
      <c r="B116" s="114" t="s">
        <v>1913</v>
      </c>
    </row>
    <row r="119" spans="1:10" s="469" customFormat="1" x14ac:dyDescent="0.2">
      <c r="A119" s="458"/>
      <c r="B119" s="459" t="s">
        <v>1914</v>
      </c>
      <c r="C119" s="459"/>
      <c r="D119" s="459"/>
      <c r="E119" s="459"/>
      <c r="F119" s="459"/>
      <c r="G119" s="459"/>
      <c r="H119" s="459"/>
      <c r="I119" s="459"/>
      <c r="J119" s="468"/>
    </row>
    <row r="121" spans="1:10" x14ac:dyDescent="0.2">
      <c r="A121" s="113">
        <v>5</v>
      </c>
      <c r="B121" s="114" t="s">
        <v>1915</v>
      </c>
    </row>
    <row r="123" spans="1:10" x14ac:dyDescent="0.2">
      <c r="B123" s="471"/>
    </row>
  </sheetData>
  <mergeCells count="1">
    <mergeCell ref="B42:I42"/>
  </mergeCells>
  <printOptions horizontalCentered="1" verticalCentered="1"/>
  <pageMargins left="0.74803149606299213" right="0.74803149606299213" top="0.98425196850393704" bottom="0.98425196850393704" header="0.51181102362204722" footer="0.51181102362204722"/>
  <pageSetup paperSize="9" orientation="landscape" r:id="rId1"/>
  <headerFooter alignWithMargins="0">
    <oddFooter>&amp;LPUBLIC</oddFooter>
    <evenFooter>&amp;LPUBLIC</evenFooter>
    <firstFooter>&amp;LPUBLIC</firstFooter>
  </headerFooter>
  <rowBreaks count="3" manualBreakCount="3">
    <brk id="30" max="9" man="1"/>
    <brk id="59" max="9" man="1"/>
    <brk id="85"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13</vt:i4>
      </vt:variant>
    </vt:vector>
  </HeadingPairs>
  <TitlesOfParts>
    <vt:vector size="24" baseType="lpstr">
      <vt:lpstr>Introduction</vt:lpstr>
      <vt:lpstr>A. HTT General</vt:lpstr>
      <vt:lpstr>B1. HTT Mortgage Assets</vt:lpstr>
      <vt:lpstr>B2. HTT Public Sector Assets</vt:lpstr>
      <vt:lpstr>B3. HTT Shipping Assets</vt:lpstr>
      <vt:lpstr>C. HTT Harmonised Glossary</vt:lpstr>
      <vt:lpstr>Disclaimer</vt:lpstr>
      <vt:lpstr>D.Overview</vt:lpstr>
      <vt:lpstr>D.Residential</vt:lpstr>
      <vt:lpstr>D.Covered bonds</vt:lpstr>
      <vt:lpstr>D.Explanations</vt:lpstr>
      <vt:lpstr>Disclaimer!general_tc</vt:lpstr>
      <vt:lpstr>Disclaimer!Impression_des_titres</vt:lpstr>
      <vt:lpstr>Disclaimer!privacy_policy</vt:lpstr>
      <vt:lpstr>'A. HTT General'!Zone_d_impression</vt:lpstr>
      <vt:lpstr>'B1. HTT Mortgage Assets'!Zone_d_impression</vt:lpstr>
      <vt:lpstr>'B2. HTT Public Sector Assets'!Zone_d_impression</vt:lpstr>
      <vt:lpstr>'B3. HTT Shipping Assets'!Zone_d_impression</vt:lpstr>
      <vt:lpstr>'C. HTT Harmonised Glossary'!Zone_d_impression</vt:lpstr>
      <vt:lpstr>'D.Covered bonds'!Zone_d_impression</vt:lpstr>
      <vt:lpstr>D.Explanations!Zone_d_impression</vt:lpstr>
      <vt:lpstr>D.Residential!Zone_d_impression</vt:lpstr>
      <vt:lpstr>Disclaimer!Zone_d_impression</vt:lpstr>
      <vt:lpstr>Introduction!Zone_d_impression</vt:lpstr>
    </vt:vector>
  </TitlesOfParts>
  <Company>European Mortgage Federation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Paolo Colonna</dc:creator>
  <cp:keywords>PUBLIC</cp:keywords>
  <dc:description>PUBLIC</dc:description>
  <cp:lastModifiedBy>sebastien.poutas@hsbc.fr</cp:lastModifiedBy>
  <cp:lastPrinted>2016-11-18T12:27:37Z</cp:lastPrinted>
  <dcterms:created xsi:type="dcterms:W3CDTF">2016-04-21T08:07:20Z</dcterms:created>
  <dcterms:modified xsi:type="dcterms:W3CDTF">2016-11-18T12:37:16Z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lassification">
    <vt:lpwstr>PUBLIC</vt:lpwstr>
  </property>
  <property fmtid="{D5CDD505-2E9C-101B-9397-08002B2CF9AE}" pid="3" name="Source">
    <vt:lpwstr>Internal</vt:lpwstr>
  </property>
  <property fmtid="{D5CDD505-2E9C-101B-9397-08002B2CF9AE}" pid="4" name="Footers">
    <vt:lpwstr>Footers</vt:lpwstr>
  </property>
  <property fmtid="{D5CDD505-2E9C-101B-9397-08002B2CF9AE}" pid="5" name="DocClassification">
    <vt:lpwstr>CLAPUBLIC</vt:lpwstr>
  </property>
</Properties>
</file>